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4" sheetId="1" state="visible" r:id="rId3"/>
  </sheets>
  <definedNames>
    <definedName function="false" hidden="false" localSheetId="0" name="_xlnm.Print_Area" vbProcedure="false">'2024'!$A$1:$S$204</definedName>
    <definedName function="false" hidden="false" localSheetId="0" name="Print_Area_0" vbProcedure="false">'2024'!$A$2:$S$206</definedName>
    <definedName function="false" hidden="false" localSheetId="0" name="_GoBack" vbProcedure="false">'2024'!$D$24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<sst xmlns="http://schemas.openxmlformats.org/spreadsheetml/2006/main" count="486" uniqueCount="364">
  <si>
    <t xml:space="preserve">ВТРАТИЛО ЧИННІСТЬ на підставі рішення виконкому від 30.07.2026 № 346/06-53-26</t>
  </si>
  <si>
    <t xml:space="preserve">Додаток</t>
  </si>
  <si>
    <t xml:space="preserve">ЗАТВЕРДЖЕНО:
Рішення виконавчого комітету
19.01.2026  № 11/06-53-26
</t>
  </si>
  <si>
    <t xml:space="preserve">Тарифи на соціальні послуги, що надаються відділенням соціальної допомоги вдома
територіального центру соціального обслуговування (надання соціальних послуг) Покровської міської ради Дніпропетровської області
з 26 січня 2026 року</t>
  </si>
  <si>
    <t xml:space="preserve">грн</t>
  </si>
  <si>
    <t xml:space="preserve">№ з/п</t>
  </si>
  <si>
    <t xml:space="preserve">Заходи</t>
  </si>
  <si>
    <t xml:space="preserve">Витрати часу на надання послуги/здійснення заходу, хв</t>
  </si>
  <si>
    <t xml:space="preserve">Догляд вдома</t>
  </si>
  <si>
    <t xml:space="preserve">І.  Допомога у веденні  домашнього господарства</t>
  </si>
  <si>
    <t xml:space="preserve">1.1.</t>
  </si>
  <si>
    <t xml:space="preserve">Придбання і доставка продовольчих, промислових та господарських товарів,медикаментів:</t>
  </si>
  <si>
    <t xml:space="preserve">- магазин</t>
  </si>
  <si>
    <t xml:space="preserve">30 (за потреби)</t>
  </si>
  <si>
    <t xml:space="preserve">- аптека</t>
  </si>
  <si>
    <t xml:space="preserve">- ринок</t>
  </si>
  <si>
    <t xml:space="preserve">80 (за потреби, не більше одного разу за одне відвідування)</t>
  </si>
  <si>
    <t xml:space="preserve">- доставка гарячих обідів</t>
  </si>
  <si>
    <t xml:space="preserve">60 (за потреби, згідно з індивідуальним планом/графіком)</t>
  </si>
  <si>
    <t xml:space="preserve">1.2.</t>
  </si>
  <si>
    <t xml:space="preserve">Допомога у приготуванні їжі</t>
  </si>
  <si>
    <t xml:space="preserve">підготовка продуктів для приготування їжі,миття овочів,фруктів,посуду тощо</t>
  </si>
  <si>
    <t xml:space="preserve">15 (за потреби)</t>
  </si>
  <si>
    <t xml:space="preserve">Винесення сміття</t>
  </si>
  <si>
    <t xml:space="preserve">5 (за потреби)</t>
  </si>
  <si>
    <t xml:space="preserve">1.3.</t>
  </si>
  <si>
    <t xml:space="preserve">Приготування їжі</t>
  </si>
  <si>
    <t xml:space="preserve">60 (за потреби, 1 раз за відвідування)</t>
  </si>
  <si>
    <t xml:space="preserve">1.4.</t>
  </si>
  <si>
    <t xml:space="preserve">Допомога при консервації овочів та фруктів</t>
  </si>
  <si>
    <t xml:space="preserve">90 (за потреби)</t>
  </si>
  <si>
    <t xml:space="preserve">1.5.</t>
  </si>
  <si>
    <t xml:space="preserve">Косметичне прибирання житла</t>
  </si>
  <si>
    <t xml:space="preserve">20 (за потреби)</t>
  </si>
  <si>
    <t xml:space="preserve">1.6.</t>
  </si>
  <si>
    <t xml:space="preserve">Розпалювання печей, піднесення вугілля, дров, доставка води з колонки</t>
  </si>
  <si>
    <t xml:space="preserve">40 (за потреби)</t>
  </si>
  <si>
    <t xml:space="preserve">Розчищення снігу</t>
  </si>
  <si>
    <t xml:space="preserve">1.7.</t>
  </si>
  <si>
    <t xml:space="preserve">Ремонт одягу(дрібний)</t>
  </si>
  <si>
    <t xml:space="preserve">1.8.</t>
  </si>
  <si>
    <t xml:space="preserve">Оплата комунальних платежів (звірення платежів)</t>
  </si>
  <si>
    <t xml:space="preserve">45 (за потреби)</t>
  </si>
  <si>
    <t xml:space="preserve">ІІ Допомога у самообслуговуванні /догляді за дитиною з інвалідністю</t>
  </si>
  <si>
    <t xml:space="preserve">2.1.</t>
  </si>
  <si>
    <t xml:space="preserve"> Вмивання, обтирання, обмивання; допомога при вмиванні, обтиранні, обмиванні</t>
  </si>
  <si>
    <t xml:space="preserve">2.2.</t>
  </si>
  <si>
    <t xml:space="preserve"> Вдягання, роздягання, взування; допомога при вдяганні, роздяганні, взуванні</t>
  </si>
  <si>
    <t xml:space="preserve">2.3.</t>
  </si>
  <si>
    <t xml:space="preserve"> Зміна натільної білизни; допомога при зміні натільної білизни</t>
  </si>
  <si>
    <t xml:space="preserve">15 ( за потреби)</t>
  </si>
  <si>
    <t xml:space="preserve">2.4.</t>
  </si>
  <si>
    <t xml:space="preserve"> Зміна постільної білизни;допомога при зміні постільної білизни</t>
  </si>
  <si>
    <t xml:space="preserve">20 ( за потреби)</t>
  </si>
  <si>
    <t xml:space="preserve">Витрати часу на надання послуги/здійснення заходу,хв.</t>
  </si>
  <si>
    <t xml:space="preserve">2.5.</t>
  </si>
  <si>
    <t xml:space="preserve">Зміна/заміна підгузок, пелюшок</t>
  </si>
  <si>
    <t xml:space="preserve">2.6.</t>
  </si>
  <si>
    <t xml:space="preserve"> Купання, надання допомоги    при купанні</t>
  </si>
  <si>
    <t xml:space="preserve">60 ( за потреби)</t>
  </si>
  <si>
    <t xml:space="preserve">2.7.</t>
  </si>
  <si>
    <t xml:space="preserve"> Чищення зубів;допомога при чищенні зубів</t>
  </si>
  <si>
    <t xml:space="preserve">2.8.</t>
  </si>
  <si>
    <t xml:space="preserve"> Миття голови; допомога при митті голови</t>
  </si>
  <si>
    <t xml:space="preserve">2.9.</t>
  </si>
  <si>
    <t xml:space="preserve"> Розчісування; допомога при розчісуванні</t>
  </si>
  <si>
    <t xml:space="preserve">10 ( за потреби)</t>
  </si>
  <si>
    <t xml:space="preserve">2.10.</t>
  </si>
  <si>
    <t xml:space="preserve">Гоління; допомога при голінні</t>
  </si>
  <si>
    <t xml:space="preserve">2.11.</t>
  </si>
  <si>
    <t xml:space="preserve">Обрізання нігтів</t>
  </si>
  <si>
    <t xml:space="preserve">2.12.</t>
  </si>
  <si>
    <t xml:space="preserve">Допомога у користуванні туалетом (подача й винесення судна з подальшою обробкою)</t>
  </si>
  <si>
    <t xml:space="preserve">2.13.</t>
  </si>
  <si>
    <t xml:space="preserve"> Допомога у користуванні сечо- чи калоприймачами</t>
  </si>
  <si>
    <t xml:space="preserve">40 ( за потреби)</t>
  </si>
  <si>
    <t xml:space="preserve">2.14.</t>
  </si>
  <si>
    <t xml:space="preserve">Допомога у прийнятті їжі</t>
  </si>
  <si>
    <t xml:space="preserve">30 (за потреби,1-2 рази за відвідування)</t>
  </si>
  <si>
    <t xml:space="preserve">2.15.</t>
  </si>
  <si>
    <t xml:space="preserve">Годування (для ліжкових хворих/ дітей з інвалідністю)</t>
  </si>
  <si>
    <t xml:space="preserve">20 (за потреби,1-2 рази за відвідування)</t>
  </si>
  <si>
    <t xml:space="preserve">2.16.</t>
  </si>
  <si>
    <t xml:space="preserve">Допомога у виконанні реабілітаційних, лікувально-фізичних вправ (за потреби)</t>
  </si>
  <si>
    <t xml:space="preserve">2.17.</t>
  </si>
  <si>
    <t xml:space="preserve">Допомога у догляді за особистими речами, зовнішнім виглядом</t>
  </si>
  <si>
    <t xml:space="preserve">2.18.</t>
  </si>
  <si>
    <t xml:space="preserve">Допомога у написанні й прочитанні листів</t>
  </si>
  <si>
    <t xml:space="preserve">30 (за потреби, згідно з індивідуальним планом та графіком)</t>
  </si>
  <si>
    <t xml:space="preserve">ІІІ</t>
  </si>
  <si>
    <t xml:space="preserve">Допомога при пересуванні в побутових умовах (по квартирі)</t>
  </si>
  <si>
    <t xml:space="preserve">ІV Допомога в організації взаємодії з іншими фахівцями та службами</t>
  </si>
  <si>
    <t xml:space="preserve">4.1.</t>
  </si>
  <si>
    <t xml:space="preserve">Виклик лікаря, працівників комунальних служб, транспортних служб</t>
  </si>
  <si>
    <t xml:space="preserve">4.2.</t>
  </si>
  <si>
    <t xml:space="preserve">Відвідування хворих у закладах охорони здоров’я</t>
  </si>
  <si>
    <t xml:space="preserve">80 (за потреби)</t>
  </si>
  <si>
    <t xml:space="preserve">4.3.</t>
  </si>
  <si>
    <t xml:space="preserve">Допомога в написанні заяв, скарг, отриманні довідок, інших документів, веденні переговорів з питань отримання соціальних та інших послуг</t>
  </si>
  <si>
    <t xml:space="preserve">45 (за потреби) згідно з індивідуальним планом/графіком</t>
  </si>
  <si>
    <t xml:space="preserve">4.4.</t>
  </si>
  <si>
    <t xml:space="preserve">Сприяння в організації консультування отримувачів соціальної послуги з питань отримання комунально-побутових, медичних, соціальних послуг, питань представлення й захисту інтересів отримувачів соціальної послуги в державних і місцевих органах влади, в установах, організаціях, підприємствах, громадських об’єднаннях</t>
  </si>
  <si>
    <t xml:space="preserve">70 (за потреби) згідно з індивідуальним планом/графіком</t>
  </si>
  <si>
    <t xml:space="preserve">4.5.</t>
  </si>
  <si>
    <t xml:space="preserve">Сприяння у направленні до стаціонарної установи охорони здоров’я, соціального захисту населення</t>
  </si>
  <si>
    <t xml:space="preserve">20 (за потреби) згідно з індивідуальним планом/графіком</t>
  </si>
  <si>
    <t xml:space="preserve">V Навчання навичкам самообслуговування/догляду за дитиною з інвалідністю</t>
  </si>
  <si>
    <t xml:space="preserve">№ з/п  </t>
  </si>
  <si>
    <t xml:space="preserve">5.1.</t>
  </si>
  <si>
    <t xml:space="preserve">Навчання навичкам:</t>
  </si>
  <si>
    <t xml:space="preserve">- вмивання,обтирання,обмивання</t>
  </si>
  <si>
    <t xml:space="preserve">15 (за потреби) згідно з індивідуальним планом/графіком</t>
  </si>
  <si>
    <t xml:space="preserve">-вдягання,роздягання</t>
  </si>
  <si>
    <t xml:space="preserve">-зміни натільної білизни</t>
  </si>
  <si>
    <t xml:space="preserve">-користування туалетом</t>
  </si>
  <si>
    <t xml:space="preserve">-користування гігієнічними засобами</t>
  </si>
  <si>
    <t xml:space="preserve">VI Допомога у забезпеченні технічними засобами реабілітації, навчання навичкам користування ними</t>
  </si>
  <si>
    <t xml:space="preserve">6.1.</t>
  </si>
  <si>
    <t xml:space="preserve">Допомога у забезпеченні  технічними засобами реабілітації (протезами, ортезами, інвалідними колясками тощо) засобами догляду і реабілітації</t>
  </si>
  <si>
    <t xml:space="preserve">6.2.</t>
  </si>
  <si>
    <t xml:space="preserve">Навчання та вироблення практичних навичок самостійно користуватися технічними та іншими засобами реабілітації</t>
  </si>
  <si>
    <t xml:space="preserve">VII Психологічна підтримка</t>
  </si>
  <si>
    <t xml:space="preserve">7.1.</t>
  </si>
  <si>
    <t xml:space="preserve">Бесіда, спілкування, читання газет, журналів, книг</t>
  </si>
  <si>
    <t xml:space="preserve">30 (за потреби) згідно з індивідуальним планом/графіком</t>
  </si>
  <si>
    <t xml:space="preserve">7.2.</t>
  </si>
  <si>
    <t xml:space="preserve">Консультації психолога, соціального працівника з метою профілактики та контролю депресії, депресивного стану, страху й тривожності, станів шоку, розпачу, розвитку реактивного психозу, мотивації до активності </t>
  </si>
  <si>
    <t xml:space="preserve">30 (за потреби) згідно з індивідуальним планом/графіком,в момент критичного випадку</t>
  </si>
  <si>
    <t xml:space="preserve">7.3.</t>
  </si>
  <si>
    <t xml:space="preserve">Проведення заходів щодо емоційного та психологічного розвантаження</t>
  </si>
  <si>
    <t xml:space="preserve">60 (одноразово/за потреби)</t>
  </si>
  <si>
    <t xml:space="preserve">7.4.</t>
  </si>
  <si>
    <t xml:space="preserve">Супроводження (супровід) отримувача соціальної послуги в поліклініку, на прогулянку тощо</t>
  </si>
  <si>
    <t xml:space="preserve">75 (за потреби)</t>
  </si>
  <si>
    <t xml:space="preserve">VIII Надання інформації з питань соціального захисту населення</t>
  </si>
  <si>
    <t xml:space="preserve">8.1.</t>
  </si>
  <si>
    <t xml:space="preserve">Підтримка в організації консультування отримувача соціальної послуги з питань соціального захисту населення</t>
  </si>
  <si>
    <t xml:space="preserve">8.2.</t>
  </si>
  <si>
    <t xml:space="preserve">Надання інформації з питань  соціального захисту населення</t>
  </si>
  <si>
    <t xml:space="preserve">IX Допомога в отриманні безоплатної правової допомоги</t>
  </si>
  <si>
    <t xml:space="preserve">9.1.</t>
  </si>
  <si>
    <t xml:space="preserve">Консультування  щодо отримання правової допомоги через центри безоплатної правової допомоги</t>
  </si>
  <si>
    <t xml:space="preserve">45 (за потреби) згідно з індивідуальним планом /графіком</t>
  </si>
  <si>
    <t xml:space="preserve">9.2.</t>
  </si>
  <si>
    <t xml:space="preserve">Допомога у вигляді скерування, переадресації, супроводу до фахівця з правової допомоги</t>
  </si>
  <si>
    <t xml:space="preserve">X</t>
  </si>
  <si>
    <t xml:space="preserve">Допомога в оформленні субсидії на квартплату і комунальні послуги тощо)</t>
  </si>
  <si>
    <t xml:space="preserve">60 (за потреби)</t>
  </si>
  <si>
    <t xml:space="preserve">Натуральна допомога</t>
  </si>
  <si>
    <t xml:space="preserve">І Заходи, які надаються 2 рази на тиждень</t>
  </si>
  <si>
    <t xml:space="preserve">Принесення вугілля, дров</t>
  </si>
  <si>
    <t xml:space="preserve">до 40 (за пореби)</t>
  </si>
  <si>
    <t xml:space="preserve">Прання дрібних речей,натільної білизни тощо (до 1,5 кг сухої білизни)</t>
  </si>
  <si>
    <t xml:space="preserve">Прасування (до 1,5 кг сухої білизни)</t>
  </si>
  <si>
    <t xml:space="preserve">ІІ Заходи, які надаються 1 раз на тиждень</t>
  </si>
  <si>
    <t xml:space="preserve">Ремонтні роботи:</t>
  </si>
  <si>
    <t xml:space="preserve">-внутрішні (дрібні ремонтно-будівельні роботи в будинку(квартирі), зокрема сантехніки, електромереж (розеток, вимикачів), меблів тощо</t>
  </si>
  <si>
    <t xml:space="preserve">15-45 (за потреби)</t>
  </si>
  <si>
    <t xml:space="preserve">Допомога при консервації овочів та фруктів </t>
  </si>
  <si>
    <t xml:space="preserve">ІІІ. Заходи, які надаються 1 раз на місяць </t>
  </si>
  <si>
    <t xml:space="preserve">3.1.</t>
  </si>
  <si>
    <t xml:space="preserve">Прання білизни та одягу</t>
  </si>
  <si>
    <t xml:space="preserve">Автоматичне (прання постільної білизни, рушників, верхнього одягу тощо) (до 5 кг сухої білизни)</t>
  </si>
  <si>
    <t xml:space="preserve">45-90 (за потреби)</t>
  </si>
  <si>
    <t xml:space="preserve">3.2.</t>
  </si>
  <si>
    <t xml:space="preserve">Прасування</t>
  </si>
  <si>
    <t xml:space="preserve">3.3.</t>
  </si>
  <si>
    <t xml:space="preserve">Перукарські послуги (стрижка, фарбування волосся)</t>
  </si>
  <si>
    <t xml:space="preserve">30-50 (за потреби)</t>
  </si>
  <si>
    <t xml:space="preserve">3.4.</t>
  </si>
  <si>
    <t xml:space="preserve">Послуги манікюрниці (педикюрниці)</t>
  </si>
  <si>
    <t xml:space="preserve">30-60 (за потреби)</t>
  </si>
  <si>
    <t xml:space="preserve">3.5.</t>
  </si>
  <si>
    <t xml:space="preserve">Ремонт одягу (дрібний)</t>
  </si>
  <si>
    <t xml:space="preserve">15-30 (за потреби)</t>
  </si>
  <si>
    <t xml:space="preserve">3.6.</t>
  </si>
  <si>
    <t xml:space="preserve">Ремонт взуття</t>
  </si>
  <si>
    <t xml:space="preserve">3.7.</t>
  </si>
  <si>
    <t xml:space="preserve">Вологе прибирання житла (підмітання підлоги, витирання пилу, миття підлоги, поливання кімнатних рослин)</t>
  </si>
  <si>
    <t xml:space="preserve">35 (за потреби)</t>
  </si>
  <si>
    <t xml:space="preserve">3.8.</t>
  </si>
  <si>
    <t xml:space="preserve">Косіння трави біля будинку (не більше ніж 0,02 га)</t>
  </si>
  <si>
    <t xml:space="preserve">15-55 (за потреби)</t>
  </si>
  <si>
    <t xml:space="preserve">3.9.</t>
  </si>
  <si>
    <t xml:space="preserve">Косіння трави біля паркану (не більше ніж 0,02 га)</t>
  </si>
  <si>
    <t xml:space="preserve">3.10.</t>
  </si>
  <si>
    <t xml:space="preserve">Обробіток присадибної ділянки загальною площею 0,02 га</t>
  </si>
  <si>
    <t xml:space="preserve">Прополювання городу від бур’яну</t>
  </si>
  <si>
    <t xml:space="preserve">50 (за потреби)</t>
  </si>
  <si>
    <t xml:space="preserve">Прополювання квітника від бур’яну</t>
  </si>
  <si>
    <t xml:space="preserve">Посадка овочевих культур</t>
  </si>
  <si>
    <t xml:space="preserve">Підгортання картоплі, оброблення від шкідників</t>
  </si>
  <si>
    <t xml:space="preserve">Збирання врожаю, у тому числі копання картоплі</t>
  </si>
  <si>
    <t xml:space="preserve">3.11.</t>
  </si>
  <si>
    <t xml:space="preserve">-зовнішні (дрібні ремонтно-будівельні роботи біля будинку, ремонт паркану тощо)</t>
  </si>
  <si>
    <t xml:space="preserve">15-60 (за потреби)</t>
  </si>
  <si>
    <t xml:space="preserve">Витрати часу на надання послуги/здійснення заходу, хв.</t>
  </si>
  <si>
    <t xml:space="preserve">IV Заходи, які надаються 2 рази на рік</t>
  </si>
  <si>
    <t xml:space="preserve">Генеральне прибирання </t>
  </si>
  <si>
    <t xml:space="preserve">120 (за потреби)</t>
  </si>
  <si>
    <t xml:space="preserve">Миття вікон з обох боків (не більше ніж три вікна)</t>
  </si>
  <si>
    <t xml:space="preserve">V Заходи, які надаються 1 раз на рік</t>
  </si>
  <si>
    <t xml:space="preserve">Заклеювання вікон (не більше, ніж три вікна)</t>
  </si>
  <si>
    <t xml:space="preserve">5.2.</t>
  </si>
  <si>
    <t xml:space="preserve">Побілка стін вапном (зовнішня/внутрішня)</t>
  </si>
  <si>
    <t xml:space="preserve">160 (за потреби)</t>
  </si>
  <si>
    <t xml:space="preserve">5.3.</t>
  </si>
  <si>
    <t xml:space="preserve">Чищення пічних димоходів </t>
  </si>
  <si>
    <t xml:space="preserve">30-45 (за потреби)</t>
  </si>
  <si>
    <t xml:space="preserve">5.4.</t>
  </si>
  <si>
    <t xml:space="preserve">Рубання (розпилювання) дров</t>
  </si>
  <si>
    <t xml:space="preserve">5.5.</t>
  </si>
  <si>
    <t xml:space="preserve">Побілка фруктових дерев (обробка від шкідників) (до 0,02 га)</t>
  </si>
  <si>
    <t xml:space="preserve">VI Заходи без визначеної періодичності</t>
  </si>
  <si>
    <t xml:space="preserve">Надання продуктів харчування, предметів  і засобів особистої гігієни, санітарно-гігієнічних засобів та засобів догляду, одягу, взуття та інших предметів першої необхідності</t>
  </si>
  <si>
    <t xml:space="preserve">Паліативний догляд</t>
  </si>
  <si>
    <t xml:space="preserve">1.Допомога у веденні домашнього господарства</t>
  </si>
  <si>
    <t xml:space="preserve">Придбання і доставка продовольчих, промислових та господарських товарів, медикаментів:</t>
  </si>
  <si>
    <t xml:space="preserve">80 (за потреби,не більше одного разу за одне відвідування)</t>
  </si>
  <si>
    <t xml:space="preserve">підготовка продуктів для приготування їжі, миття овочів, фруктів, посуду тощо</t>
  </si>
  <si>
    <t xml:space="preserve">15 хв</t>
  </si>
  <si>
    <t xml:space="preserve">Годування (для ліжкових хворих)</t>
  </si>
  <si>
    <t xml:space="preserve">20 (за одне відвідування)</t>
  </si>
  <si>
    <t xml:space="preserve">Прибирання (допомога в прибиранні) житла</t>
  </si>
  <si>
    <t xml:space="preserve">косметичне прибирання житла</t>
  </si>
  <si>
    <t xml:space="preserve">вологе</t>
  </si>
  <si>
    <t xml:space="preserve">30 (одна кімната)</t>
  </si>
  <si>
    <t xml:space="preserve">генеральне</t>
  </si>
  <si>
    <t xml:space="preserve">Розпалювання печей, піднесення вугілля, дров, розчистка снігу; доставка води з колонки</t>
  </si>
  <si>
    <t xml:space="preserve">Миття вікон (не більше ніж 3)</t>
  </si>
  <si>
    <t xml:space="preserve">30 (одне вікно)</t>
  </si>
  <si>
    <t xml:space="preserve">Обклеювання вікон</t>
  </si>
  <si>
    <t xml:space="preserve">1.9.</t>
  </si>
  <si>
    <t xml:space="preserve">Прання дрібних речей, натільної білизни тощо (до 1,5 кг сухої білизни)</t>
  </si>
  <si>
    <t xml:space="preserve">1.10.</t>
  </si>
  <si>
    <t xml:space="preserve">30(за потреби)</t>
  </si>
  <si>
    <t xml:space="preserve">1.11.</t>
  </si>
  <si>
    <t xml:space="preserve">II. Допомога у самообслуговуванні</t>
  </si>
  <si>
    <t xml:space="preserve"> Вмивання, обтирання, обмивання, підготовка води, рушника, винесення води тощо)</t>
  </si>
  <si>
    <t xml:space="preserve">Купання (підготовка ванни, мийних засобів, рушника, білизни для перевдягання, винесення води тощо)</t>
  </si>
  <si>
    <t xml:space="preserve">Організація заходів з чищення зубів</t>
  </si>
  <si>
    <t xml:space="preserve">Миття голови (підготовка ванни, рушника, мийних засобів, винесення води тощо)</t>
  </si>
  <si>
    <t xml:space="preserve">Розчісування волосся</t>
  </si>
  <si>
    <t xml:space="preserve">Гоління (підготовка посуду з водою, інструментів для гоління, рушника, винесення води тощо)</t>
  </si>
  <si>
    <t xml:space="preserve">Обрізання нігтів (без патології) на руках або ногах</t>
  </si>
  <si>
    <t xml:space="preserve">Організація заходів для стрижки волосся (не  модельна)</t>
  </si>
  <si>
    <t xml:space="preserve">Вдягання, роздягання</t>
  </si>
  <si>
    <t xml:space="preserve">Зміна натільної білизни</t>
  </si>
  <si>
    <t xml:space="preserve">Зміна постільної білизни</t>
  </si>
  <si>
    <t xml:space="preserve">III</t>
  </si>
  <si>
    <t xml:space="preserve">Навчання навичкам самообслуговування (навчання навичкам вмивання, обтирання, обмивання, вдягання, роздягання, зміни натільної білизни, зміни постільної білизни, користування туалетом)</t>
  </si>
  <si>
    <t xml:space="preserve">30 ( за потреби)</t>
  </si>
  <si>
    <t xml:space="preserve">IV</t>
  </si>
  <si>
    <t xml:space="preserve">Надання допомоги у догляді за особистими речами, зовнішнім виглядом</t>
  </si>
  <si>
    <t xml:space="preserve">V</t>
  </si>
  <si>
    <t xml:space="preserve"> Допомога при пересуванні по квартирі (приміщенні)</t>
  </si>
  <si>
    <t xml:space="preserve">VI</t>
  </si>
  <si>
    <t xml:space="preserve">Допомога в організації взаємодії з іншими фахівцями т а службами (виклик лікаря, комунальних служб, транспортних служб, відвідування хворих у закладах охорони здоров'я)</t>
  </si>
  <si>
    <t xml:space="preserve">20(за потреби)</t>
  </si>
  <si>
    <t xml:space="preserve">VII</t>
  </si>
  <si>
    <t xml:space="preserve">Надання інформації з питань соціального захисту населення</t>
  </si>
  <si>
    <t xml:space="preserve">VIII</t>
  </si>
  <si>
    <t xml:space="preserve">Допомога в отриманні безоплатної правової допомоги</t>
  </si>
  <si>
    <t xml:space="preserve">IX</t>
  </si>
  <si>
    <t xml:space="preserve">Допомога в оформленні документів, внесенні платежів</t>
  </si>
  <si>
    <t xml:space="preserve">X. Спостереження за станом здоров'я отримувача соціальної послуги відповідно до медичних показань та рекомендацій</t>
  </si>
  <si>
    <t xml:space="preserve">10.1.</t>
  </si>
  <si>
    <t xml:space="preserve">Спостереження за зміною стану здоров'я</t>
  </si>
  <si>
    <t xml:space="preserve">10.2.</t>
  </si>
  <si>
    <t xml:space="preserve">Контроль за прийомом ліків за приписом лікаря</t>
  </si>
  <si>
    <t xml:space="preserve">10.3.</t>
  </si>
  <si>
    <t xml:space="preserve">Збір матеріалів для проведення лабораторних досліджень (кал, сеча)</t>
  </si>
  <si>
    <t xml:space="preserve">XI. Надання психологічної підтримки та рекомендацій стосовно режиму харчування, що відповідає стану здоров'я та системі лікування</t>
  </si>
  <si>
    <t xml:space="preserve">11.1.</t>
  </si>
  <si>
    <t xml:space="preserve">Бесіда, спілкування</t>
  </si>
  <si>
    <t xml:space="preserve">11.2.</t>
  </si>
  <si>
    <t xml:space="preserve">Консультації психолога, соціального працівника з метою профілактики та контролю депресії, депресивного стану, страху й тривожності, станів шоку, розпачу, розвитку реактивного психозу, мотивації до активності тощо</t>
  </si>
  <si>
    <t xml:space="preserve">XII</t>
  </si>
  <si>
    <t xml:space="preserve">Допомога в обробітку присадибних ділянок для сільської місцевості (не більше ніж 0,02 га)</t>
  </si>
  <si>
    <t xml:space="preserve">120 ( за потреби)</t>
  </si>
  <si>
    <t xml:space="preserve">XIII</t>
  </si>
  <si>
    <t xml:space="preserve">Допомога в забезпеченні технічними засобами реабілітації, гігієнічними засобами (протези, ортези, памперси, катетери) навчання навичкам користування ними</t>
  </si>
  <si>
    <t xml:space="preserve">XIV</t>
  </si>
  <si>
    <t xml:space="preserve">Сприяння в організації денної зайнятості</t>
  </si>
  <si>
    <t xml:space="preserve">14.1.</t>
  </si>
  <si>
    <t xml:space="preserve">Читання книг, журналів, газет</t>
  </si>
  <si>
    <t xml:space="preserve">14.2.</t>
  </si>
  <si>
    <t xml:space="preserve">XV</t>
  </si>
  <si>
    <t xml:space="preserve">Сприяння у транспортуванні отримувача соціальної послуги</t>
  </si>
  <si>
    <t xml:space="preserve">XVI</t>
  </si>
  <si>
    <t xml:space="preserve">Сприяння у підтримці контактів у соціальних мережах, із членами їхніх сімей, законними представниками</t>
  </si>
  <si>
    <t xml:space="preserve">XVII</t>
  </si>
  <si>
    <t xml:space="preserve">Сприяння в отриманні інших соціальних послуг та консультацій фахівців відповідно до відповідних потреб</t>
  </si>
  <si>
    <t xml:space="preserve">XVIII</t>
  </si>
  <si>
    <t xml:space="preserve">Супроводження на прогулянку</t>
  </si>
  <si>
    <t xml:space="preserve">ХІХ . Фізичний супровід осіб з інвалідністю, які мають порушення опорно - рухового апарату та пересуваються на кріслах колісних, з інтелектуальними, сенсорними, фізичними, моторними, психічними та поведінковими порушеннями</t>
  </si>
  <si>
    <t xml:space="preserve">19.1.</t>
  </si>
  <si>
    <t xml:space="preserve">Час в дорозі в одну сторону (громадські місця, транспорт)</t>
  </si>
  <si>
    <t xml:space="preserve">19.2.</t>
  </si>
  <si>
    <t xml:space="preserve">написання заяви </t>
  </si>
  <si>
    <t xml:space="preserve">25 хвилин</t>
  </si>
  <si>
    <t xml:space="preserve">19.3.</t>
  </si>
  <si>
    <t xml:space="preserve">прийом громадян у громадських приймальнях у тому числі читання інформації</t>
  </si>
  <si>
    <t xml:space="preserve">45 хвилин</t>
  </si>
  <si>
    <t xml:space="preserve">19.4.</t>
  </si>
  <si>
    <t xml:space="preserve">оформлення документів (читання інформації, заповнення юланків заяв, довідок, повідомлень тощо)</t>
  </si>
  <si>
    <t xml:space="preserve">35 хвилин</t>
  </si>
  <si>
    <t xml:space="preserve">19.5.</t>
  </si>
  <si>
    <t xml:space="preserve">Отримання консультації та оформлення документів із питань надання соціальних, освітніх,медичних та реабілітаційних послуг,для отримання пенсії, субсидії, матеріальної та інших видів допомоги,встановлення соціального статусу особи, влаштування до санаторно - курортних закладів тощо</t>
  </si>
  <si>
    <t xml:space="preserve">25-60 хвилин</t>
  </si>
  <si>
    <t xml:space="preserve">19.6.</t>
  </si>
  <si>
    <t xml:space="preserve">прийом у спеціаліста</t>
  </si>
  <si>
    <t xml:space="preserve">19.7.</t>
  </si>
  <si>
    <t xml:space="preserve">прийом у керівника</t>
  </si>
  <si>
    <t xml:space="preserve">фізичний супровід при переміщенні у громадських місцях і транспорті під час відвідування банківських установ</t>
  </si>
  <si>
    <t xml:space="preserve">19.8.</t>
  </si>
  <si>
    <t xml:space="preserve">15-60 хвилин (за потреби)</t>
  </si>
  <si>
    <t xml:space="preserve">19.9.</t>
  </si>
  <si>
    <t xml:space="preserve">банківські операції</t>
  </si>
  <si>
    <t xml:space="preserve">15-60 хвилин (за потреби)залежно від обслуговування працівниками банку</t>
  </si>
  <si>
    <t xml:space="preserve">фізичний супровід при переміщенні у громадських місцях і транспорті під час відвідування закладів охорони здоровя, медико - соціальних експертних комісій (МСЕК), лікарсько - консультативних комісій (ЛКК) та аптек</t>
  </si>
  <si>
    <t xml:space="preserve">19.10.</t>
  </si>
  <si>
    <t xml:space="preserve">15-60 хвилин ( за потреби)</t>
  </si>
  <si>
    <t xml:space="preserve">19.11.</t>
  </si>
  <si>
    <t xml:space="preserve">реєстратура</t>
  </si>
  <si>
    <t xml:space="preserve">20 хвилин</t>
  </si>
  <si>
    <t xml:space="preserve">19.12.</t>
  </si>
  <si>
    <t xml:space="preserve">прийом у лікаря</t>
  </si>
  <si>
    <t xml:space="preserve">19.13.</t>
  </si>
  <si>
    <t xml:space="preserve">здача аналізів</t>
  </si>
  <si>
    <t xml:space="preserve">30 хвилин</t>
  </si>
  <si>
    <t xml:space="preserve">19.14.</t>
  </si>
  <si>
    <t xml:space="preserve">оформлення до закладу охорони здоровя з метою госпіталізації, документів на отримання санаторно - профілактичних послуг, для встановлення інвалідності тощо</t>
  </si>
  <si>
    <t xml:space="preserve">до 60 хвилин (за потреби)</t>
  </si>
  <si>
    <t xml:space="preserve">19.15.</t>
  </si>
  <si>
    <t xml:space="preserve">доїзд до закладу охорони здоровя для вирішення інших особистих питань</t>
  </si>
  <si>
    <t xml:space="preserve">ХХ. Соціальна реабілітація осіб з інтелектуальними та психічними  порушеннями</t>
  </si>
  <si>
    <t xml:space="preserve">20.1.</t>
  </si>
  <si>
    <t xml:space="preserve">навчання з метою усвідомлення необхіності отримання, зберігання і використання особистих документів</t>
  </si>
  <si>
    <t xml:space="preserve">120хвилин (за потреби)</t>
  </si>
  <si>
    <t xml:space="preserve">20.2.</t>
  </si>
  <si>
    <t xml:space="preserve">супровід у відновленні чи отриманні документів( збирання необхідної інформації, супроводження до установи та у процесі реєстрації, отримання консультацій і установі, тощо)</t>
  </si>
  <si>
    <t xml:space="preserve">60хвилин (за потреби)</t>
  </si>
  <si>
    <t xml:space="preserve">20.3.</t>
  </si>
  <si>
    <t xml:space="preserve">формування, вироблення та підтримка навичок у підтримці належних житлових умов (прибирання, безпечні умови житла, тощо)</t>
  </si>
  <si>
    <t xml:space="preserve">60 хвилин/ регулярно у продовж періодо надання послуги</t>
  </si>
  <si>
    <t xml:space="preserve">20.4.</t>
  </si>
  <si>
    <t xml:space="preserve">формування, вироблення та підтримка навичок користування побутовими приладами ( пральна машина, пилосос, кондиціонер, праска, мікрохвильова піч, електрочайник, тощо)</t>
  </si>
  <si>
    <t xml:space="preserve">30хвилин/ за визначеним графіком (але не менше ніж 5 заходів</t>
  </si>
  <si>
    <t xml:space="preserve">ХХІ     Підтримане проживання осіб похилого віку та осіб  з інвалідністю</t>
  </si>
  <si>
    <t xml:space="preserve">Допомога у веденні домашнього господарства                                            </t>
  </si>
  <si>
    <t xml:space="preserve">21.1.</t>
  </si>
  <si>
    <t xml:space="preserve">Прибирання,  прання</t>
  </si>
  <si>
    <t xml:space="preserve">45 хв. (за потреби)</t>
  </si>
  <si>
    <t xml:space="preserve">21.2.</t>
  </si>
  <si>
    <t xml:space="preserve">Сприяння у закупівлі продуктів харчування, ліків та інших товарів</t>
  </si>
  <si>
    <t xml:space="preserve">21.3.</t>
  </si>
  <si>
    <t xml:space="preserve">Допомога в приготуванні їжі</t>
  </si>
  <si>
    <t xml:space="preserve">90/120 (за потреби)</t>
  </si>
  <si>
    <t xml:space="preserve">21.4.</t>
  </si>
  <si>
    <t xml:space="preserve">Спрямування до відповідного закладу охорони здоров’я за місцем проживання (за потреби)</t>
  </si>
  <si>
    <t xml:space="preserve">15 хв. (за потреби)</t>
  </si>
  <si>
    <t xml:space="preserve">Директор ТЦСО (НСП) ПМР ДО</t>
  </si>
  <si>
    <t xml:space="preserve">Наталія ДАНИЛЕНКО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</si>
</sst>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0"/>
    <numFmt numFmtId="167" formatCode="mmm/yy"/>
    <numFmt numFmtId="168" formatCode="dd/mmm"/>
  </numFmts>
  <fonts count="16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0"/>
      <charset val="204"/>
    </font>
    <font>
      <b val="true"/>
      <sz val="14"/>
      <color rgb="FFFF0000"/>
      <name val="Calibri"/>
      <family val="0"/>
      <charset val="204"/>
    </font>
    <font>
      <sz val="14"/>
      <color rgb="FF000000"/>
      <name val="Times New Roman"/>
      <family val="0"/>
      <charset val="204"/>
    </font>
    <font>
      <b val="true"/>
      <sz val="12"/>
      <color rgb="FF000000"/>
      <name val="Times New Roman"/>
      <family val="0"/>
      <charset val="204"/>
    </font>
    <font>
      <b val="true"/>
      <sz val="14"/>
      <color rgb="FF000000"/>
      <name val="Times New Roman"/>
      <family val="0"/>
      <charset val="204"/>
    </font>
    <font>
      <b val="true"/>
      <u val="single"/>
      <sz val="18"/>
      <color rgb="FF000000"/>
      <name val="Times New Roman"/>
      <family val="0"/>
      <charset val="204"/>
    </font>
    <font>
      <b val="true"/>
      <sz val="13"/>
      <color rgb="FF000000"/>
      <name val="Times New Roman"/>
      <family val="0"/>
      <charset val="204"/>
    </font>
    <font>
      <b val="true"/>
      <sz val="11"/>
      <color rgb="FF000000"/>
      <name val="Times New Roman"/>
      <family val="0"/>
      <charset val="204"/>
    </font>
    <font>
      <sz val="13"/>
      <color rgb="FF000000"/>
      <name val="Times New Roman"/>
      <family val="0"/>
      <charset val="204"/>
    </font>
    <font>
      <b val="true"/>
      <sz val="16"/>
      <color rgb="FF000000"/>
      <name val="Times New Roman"/>
      <family val="0"/>
      <charset val="204"/>
    </font>
    <font>
      <sz val="13"/>
      <color rgb="FFFFFFFF"/>
      <name val="Times New Roman"/>
      <family val="0"/>
      <charset val="204"/>
    </font>
    <font>
      <sz val="12"/>
      <color rgb="FF333333"/>
      <name val="Times New Roman"/>
      <family val="0"/>
      <charset val="204"/>
    </font>
  </fonts>
  <fills count="6">
    <fill>
      <patternFill patternType="none"/>
    </fill>
    <fill>
      <patternFill patternType="gray125"/>
    </fill>
    <fill>
      <patternFill patternType="solid">
        <fgColor rgb="FFF6F9D4"/>
        <bgColor rgb="FFFDEADA"/>
      </patternFill>
    </fill>
    <fill>
      <patternFill patternType="solid">
        <fgColor rgb="FFFDEADA"/>
        <bgColor rgb="FFF6F9D4"/>
      </patternFill>
    </fill>
    <fill>
      <patternFill patternType="solid">
        <fgColor rgb="FFF2DCDB"/>
        <bgColor rgb="FFFDEADA"/>
      </patternFill>
    </fill>
    <fill>
      <patternFill patternType="solid">
        <fgColor rgb="FFFFFFFF"/>
        <bgColor rgb="FFF6F9D4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3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4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5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EADA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21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20" zoomScalePageLayoutView="100" workbookViewId="0">
      <selection pane="topLeft" activeCell="C3" activeCellId="0" sqref="C3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8.55"/>
    <col collapsed="false" customWidth="true" hidden="false" outlineLevel="0" max="2" min="2" style="2" width="52.33"/>
    <col collapsed="false" customWidth="true" hidden="false" outlineLevel="0" max="3" min="3" style="1" width="27.44"/>
    <col collapsed="false" customWidth="true" hidden="false" outlineLevel="0" max="7" min="4" style="2" width="9.11"/>
    <col collapsed="false" customWidth="true" hidden="false" outlineLevel="0" max="8" min="8" style="2" width="9.55"/>
    <col collapsed="false" customWidth="true" hidden="false" outlineLevel="0" max="17" min="9" style="2" width="9.11"/>
    <col collapsed="false" customWidth="true" hidden="false" outlineLevel="0" max="18" min="18" style="2" width="9.33"/>
    <col collapsed="false" customWidth="true" hidden="false" outlineLevel="0" max="19" min="19" style="2" width="11.89"/>
  </cols>
  <sheetData>
    <row r="1" customFormat="false" ht="23.85" hidden="false" customHeight="true" outlineLevel="0" collapsed="false">
      <c r="A1" s="0"/>
      <c r="B1" s="0"/>
      <c r="C1" s="0"/>
      <c r="D1" s="0"/>
      <c r="E1" s="0"/>
      <c r="F1" s="0"/>
      <c r="G1" s="3" t="s">
        <v>0</v>
      </c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</row>
    <row r="2" customFormat="false" ht="20.25" hidden="false" customHeight="true" outlineLevel="0" collapsed="false">
      <c r="P2" s="4" t="s">
        <v>1</v>
      </c>
      <c r="Q2" s="4"/>
      <c r="R2" s="4"/>
      <c r="S2" s="4"/>
    </row>
    <row r="3" customFormat="false" ht="78" hidden="false" customHeight="true" outlineLevel="0" collapsed="false">
      <c r="A3" s="5"/>
      <c r="O3" s="6" t="s">
        <v>2</v>
      </c>
      <c r="P3" s="6"/>
      <c r="Q3" s="6"/>
      <c r="R3" s="6"/>
      <c r="S3" s="6"/>
    </row>
    <row r="4" customFormat="false" ht="66" hidden="false" customHeight="true" outlineLevel="0" collapsed="false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customFormat="false" ht="22.5" hidden="false" customHeight="true" outlineLevel="0" collapsed="false">
      <c r="A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R5" s="10" t="s">
        <v>4</v>
      </c>
      <c r="S5" s="10"/>
    </row>
    <row r="6" customFormat="false" ht="15.75" hidden="false" customHeight="true" outlineLevel="0" collapsed="false">
      <c r="A6" s="11" t="s">
        <v>5</v>
      </c>
      <c r="B6" s="11" t="s">
        <v>6</v>
      </c>
      <c r="C6" s="12" t="s">
        <v>7</v>
      </c>
      <c r="D6" s="11" t="n">
        <v>5</v>
      </c>
      <c r="E6" s="11" t="n">
        <v>10</v>
      </c>
      <c r="F6" s="11" t="n">
        <v>15</v>
      </c>
      <c r="G6" s="11" t="n">
        <v>20</v>
      </c>
      <c r="H6" s="11" t="n">
        <v>25</v>
      </c>
      <c r="I6" s="11" t="n">
        <v>30</v>
      </c>
      <c r="J6" s="11" t="n">
        <v>35</v>
      </c>
      <c r="K6" s="11" t="n">
        <v>40</v>
      </c>
      <c r="L6" s="11" t="n">
        <v>45</v>
      </c>
      <c r="M6" s="11" t="n">
        <v>50</v>
      </c>
      <c r="N6" s="11" t="n">
        <v>55</v>
      </c>
      <c r="O6" s="11" t="n">
        <v>60</v>
      </c>
      <c r="P6" s="11" t="n">
        <v>80</v>
      </c>
      <c r="Q6" s="11" t="n">
        <v>90</v>
      </c>
      <c r="R6" s="11" t="n">
        <v>120</v>
      </c>
      <c r="S6" s="11" t="n">
        <v>160</v>
      </c>
    </row>
    <row r="7" customFormat="false" ht="29.25" hidden="false" customHeight="true" outlineLevel="0" collapsed="false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="14" customFormat="true" ht="19.5" hidden="false" customHeight="true" outlineLevel="0" collapsed="false">
      <c r="A8" s="13" t="s">
        <v>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customFormat="false" ht="16.15" hidden="false" customHeight="false" outlineLevel="0" collapsed="false">
      <c r="A9" s="15" t="s">
        <v>9</v>
      </c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</row>
    <row r="10" customFormat="false" ht="29.85" hidden="false" customHeight="false" outlineLevel="0" collapsed="false">
      <c r="A10" s="20" t="s">
        <v>10</v>
      </c>
      <c r="B10" s="21" t="s">
        <v>11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customFormat="false" ht="16.15" hidden="false" customHeight="false" outlineLevel="0" collapsed="false">
      <c r="A11" s="23"/>
      <c r="B11" s="21" t="s">
        <v>12</v>
      </c>
      <c r="C11" s="24" t="s">
        <v>13</v>
      </c>
      <c r="D11" s="25"/>
      <c r="E11" s="25"/>
      <c r="F11" s="25" t="n">
        <f aca="false">7.57*3</f>
        <v>22.71</v>
      </c>
      <c r="G11" s="25" t="n">
        <f aca="false">7.57*4</f>
        <v>30.28</v>
      </c>
      <c r="H11" s="25" t="n">
        <f aca="false">7.57*5</f>
        <v>37.85</v>
      </c>
      <c r="I11" s="25" t="n">
        <f aca="false">7.57*6</f>
        <v>45.42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customFormat="false" ht="16.15" hidden="false" customHeight="false" outlineLevel="0" collapsed="false">
      <c r="A12" s="23"/>
      <c r="B12" s="21" t="s">
        <v>14</v>
      </c>
      <c r="C12" s="26" t="s">
        <v>13</v>
      </c>
      <c r="D12" s="25"/>
      <c r="E12" s="25"/>
      <c r="F12" s="25" t="n">
        <f aca="false">7.57*3</f>
        <v>22.71</v>
      </c>
      <c r="G12" s="25" t="n">
        <f aca="false">7.57*4</f>
        <v>30.28</v>
      </c>
      <c r="H12" s="25" t="n">
        <f aca="false">7.57*5</f>
        <v>37.85</v>
      </c>
      <c r="I12" s="25" t="n">
        <f aca="false">7.57*6</f>
        <v>45.42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customFormat="false" ht="44" hidden="false" customHeight="false" outlineLevel="0" collapsed="false">
      <c r="A13" s="23"/>
      <c r="B13" s="21" t="s">
        <v>15</v>
      </c>
      <c r="C13" s="26" t="s">
        <v>16</v>
      </c>
      <c r="D13" s="25"/>
      <c r="E13" s="25"/>
      <c r="F13" s="25" t="n">
        <f aca="false">7.57*3</f>
        <v>22.71</v>
      </c>
      <c r="G13" s="25" t="n">
        <f aca="false">7.57*4</f>
        <v>30.28</v>
      </c>
      <c r="H13" s="25" t="n">
        <f aca="false">7.57*5</f>
        <v>37.85</v>
      </c>
      <c r="I13" s="25" t="n">
        <f aca="false">7.57*6</f>
        <v>45.42</v>
      </c>
      <c r="J13" s="25" t="n">
        <f aca="false">7.57*7</f>
        <v>52.99</v>
      </c>
      <c r="K13" s="25" t="n">
        <f aca="false">7.57*8</f>
        <v>60.56</v>
      </c>
      <c r="L13" s="25" t="n">
        <f aca="false">7.57*9</f>
        <v>68.13</v>
      </c>
      <c r="M13" s="25" t="n">
        <f aca="false">7.57*10</f>
        <v>75.7</v>
      </c>
      <c r="N13" s="25" t="n">
        <f aca="false">7.57*11</f>
        <v>83.27</v>
      </c>
      <c r="O13" s="25" t="n">
        <f aca="false">7.57*12</f>
        <v>90.84</v>
      </c>
      <c r="P13" s="25" t="n">
        <f aca="false">7.57*16</f>
        <v>121.12</v>
      </c>
      <c r="Q13" s="25"/>
      <c r="R13" s="25"/>
      <c r="S13" s="25"/>
    </row>
    <row r="14" customFormat="false" ht="44" hidden="false" customHeight="false" outlineLevel="0" collapsed="false">
      <c r="A14" s="23"/>
      <c r="B14" s="21" t="s">
        <v>17</v>
      </c>
      <c r="C14" s="26" t="s">
        <v>18</v>
      </c>
      <c r="D14" s="25"/>
      <c r="E14" s="25"/>
      <c r="F14" s="25" t="n">
        <f aca="false">7.57*3</f>
        <v>22.71</v>
      </c>
      <c r="G14" s="25" t="n">
        <f aca="false">7.57*4</f>
        <v>30.28</v>
      </c>
      <c r="H14" s="25" t="n">
        <f aca="false">7.57*5</f>
        <v>37.85</v>
      </c>
      <c r="I14" s="25" t="n">
        <f aca="false">7.57*6</f>
        <v>45.42</v>
      </c>
      <c r="J14" s="25" t="n">
        <f aca="false">7.57*7</f>
        <v>52.99</v>
      </c>
      <c r="K14" s="25" t="n">
        <f aca="false">7.57*8</f>
        <v>60.56</v>
      </c>
      <c r="L14" s="25" t="n">
        <f aca="false">7.57*9</f>
        <v>68.13</v>
      </c>
      <c r="M14" s="25" t="n">
        <f aca="false">7.57*10</f>
        <v>75.7</v>
      </c>
      <c r="N14" s="25" t="n">
        <f aca="false">7.57*11</f>
        <v>83.27</v>
      </c>
      <c r="O14" s="25" t="n">
        <f aca="false">7.57*12</f>
        <v>90.84</v>
      </c>
      <c r="P14" s="25"/>
      <c r="Q14" s="25"/>
      <c r="R14" s="25"/>
      <c r="S14" s="25"/>
    </row>
    <row r="15" customFormat="false" ht="16.5" hidden="false" customHeight="true" outlineLevel="0" collapsed="false">
      <c r="A15" s="27" t="s">
        <v>19</v>
      </c>
      <c r="B15" s="28" t="s">
        <v>20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customFormat="false" ht="29.85" hidden="false" customHeight="false" outlineLevel="0" collapsed="false">
      <c r="A16" s="27"/>
      <c r="B16" s="21" t="s">
        <v>21</v>
      </c>
      <c r="C16" s="26" t="s">
        <v>22</v>
      </c>
      <c r="D16" s="25"/>
      <c r="E16" s="25" t="n">
        <f aca="false">7.57*2</f>
        <v>15.14</v>
      </c>
      <c r="F16" s="25" t="n">
        <f aca="false">7.57*3</f>
        <v>22.71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customFormat="false" ht="16.15" hidden="false" customHeight="false" outlineLevel="0" collapsed="false">
      <c r="A17" s="27"/>
      <c r="B17" s="21" t="s">
        <v>23</v>
      </c>
      <c r="C17" s="26" t="s">
        <v>24</v>
      </c>
      <c r="D17" s="25" t="n">
        <v>7.57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customFormat="false" ht="29.85" hidden="false" customHeight="false" outlineLevel="0" collapsed="false">
      <c r="A18" s="27" t="s">
        <v>25</v>
      </c>
      <c r="B18" s="21" t="s">
        <v>26</v>
      </c>
      <c r="C18" s="26" t="s">
        <v>27</v>
      </c>
      <c r="D18" s="25"/>
      <c r="E18" s="25"/>
      <c r="F18" s="25"/>
      <c r="G18" s="25"/>
      <c r="H18" s="25"/>
      <c r="I18" s="25" t="n">
        <f aca="false">7.57*6</f>
        <v>45.42</v>
      </c>
      <c r="J18" s="25" t="n">
        <f aca="false">7.57*7</f>
        <v>52.99</v>
      </c>
      <c r="K18" s="25" t="n">
        <f aca="false">7.57*8</f>
        <v>60.56</v>
      </c>
      <c r="L18" s="25" t="n">
        <f aca="false">7.57*9</f>
        <v>68.13</v>
      </c>
      <c r="M18" s="25" t="n">
        <f aca="false">7.57*10</f>
        <v>75.7</v>
      </c>
      <c r="N18" s="25" t="n">
        <f aca="false">7.57*11</f>
        <v>83.27</v>
      </c>
      <c r="O18" s="25" t="n">
        <f aca="false">7.57*12</f>
        <v>90.84</v>
      </c>
      <c r="P18" s="25"/>
      <c r="Q18" s="25"/>
      <c r="R18" s="25"/>
      <c r="S18" s="25"/>
    </row>
    <row r="19" customFormat="false" ht="19.5" hidden="false" customHeight="true" outlineLevel="0" collapsed="false">
      <c r="A19" s="27" t="s">
        <v>28</v>
      </c>
      <c r="B19" s="21" t="s">
        <v>29</v>
      </c>
      <c r="C19" s="26" t="s">
        <v>30</v>
      </c>
      <c r="D19" s="25"/>
      <c r="E19" s="25"/>
      <c r="F19" s="25"/>
      <c r="G19" s="25"/>
      <c r="H19" s="25"/>
      <c r="I19" s="25" t="n">
        <f aca="false">7.57*6</f>
        <v>45.42</v>
      </c>
      <c r="J19" s="25" t="n">
        <f aca="false">7.57*7</f>
        <v>52.99</v>
      </c>
      <c r="K19" s="25" t="n">
        <f aca="false">7.57*8</f>
        <v>60.56</v>
      </c>
      <c r="L19" s="25" t="n">
        <f aca="false">7.57*9</f>
        <v>68.13</v>
      </c>
      <c r="M19" s="25" t="n">
        <f aca="false">7.57*10</f>
        <v>75.7</v>
      </c>
      <c r="N19" s="25" t="n">
        <f aca="false">7.57*11</f>
        <v>83.27</v>
      </c>
      <c r="O19" s="25" t="n">
        <f aca="false">7.57*12</f>
        <v>90.84</v>
      </c>
      <c r="P19" s="25" t="n">
        <f aca="false">7.57*16</f>
        <v>121.12</v>
      </c>
      <c r="Q19" s="25" t="n">
        <f aca="false">7.57*18</f>
        <v>136.26</v>
      </c>
      <c r="R19" s="25"/>
      <c r="S19" s="25"/>
    </row>
    <row r="20" customFormat="false" ht="16.15" hidden="false" customHeight="false" outlineLevel="0" collapsed="false">
      <c r="A20" s="27" t="s">
        <v>31</v>
      </c>
      <c r="B20" s="21" t="s">
        <v>32</v>
      </c>
      <c r="C20" s="26" t="s">
        <v>33</v>
      </c>
      <c r="D20" s="25"/>
      <c r="E20" s="25"/>
      <c r="F20" s="25"/>
      <c r="G20" s="25" t="n">
        <f aca="false">7.57*4</f>
        <v>30.28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customFormat="false" ht="33" hidden="false" customHeight="true" outlineLevel="0" collapsed="false">
      <c r="A21" s="30" t="s">
        <v>34</v>
      </c>
      <c r="B21" s="21" t="s">
        <v>35</v>
      </c>
      <c r="C21" s="26" t="s">
        <v>36</v>
      </c>
      <c r="D21" s="25"/>
      <c r="E21" s="25" t="n">
        <f aca="false">7.57*2</f>
        <v>15.14</v>
      </c>
      <c r="F21" s="25" t="n">
        <f aca="false">7.57*3</f>
        <v>22.71</v>
      </c>
      <c r="G21" s="25" t="n">
        <f aca="false">7.57*4</f>
        <v>30.28</v>
      </c>
      <c r="H21" s="25" t="n">
        <f aca="false">7.57*5</f>
        <v>37.85</v>
      </c>
      <c r="I21" s="25" t="n">
        <f aca="false">7.57*6</f>
        <v>45.42</v>
      </c>
      <c r="J21" s="25" t="n">
        <f aca="false">7.57*7</f>
        <v>52.99</v>
      </c>
      <c r="K21" s="25" t="n">
        <f aca="false">7.57*8</f>
        <v>60.56</v>
      </c>
      <c r="L21" s="25"/>
      <c r="M21" s="25"/>
      <c r="N21" s="25"/>
      <c r="O21" s="25"/>
      <c r="P21" s="25"/>
      <c r="Q21" s="25"/>
      <c r="R21" s="25"/>
      <c r="S21" s="25"/>
    </row>
    <row r="22" customFormat="false" ht="16.15" hidden="false" customHeight="false" outlineLevel="0" collapsed="false">
      <c r="A22" s="30"/>
      <c r="B22" s="31" t="s">
        <v>37</v>
      </c>
      <c r="C22" s="32" t="s">
        <v>33</v>
      </c>
      <c r="D22" s="25"/>
      <c r="E22" s="25"/>
      <c r="F22" s="25" t="n">
        <f aca="false">7.57*3</f>
        <v>22.71</v>
      </c>
      <c r="G22" s="25" t="n">
        <f aca="false">7.57*4</f>
        <v>30.28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customFormat="false" ht="16.15" hidden="false" customHeight="false" outlineLevel="0" collapsed="false">
      <c r="A23" s="27" t="s">
        <v>38</v>
      </c>
      <c r="B23" s="21" t="s">
        <v>39</v>
      </c>
      <c r="C23" s="26" t="s">
        <v>24</v>
      </c>
      <c r="D23" s="25" t="n">
        <v>7.57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customFormat="false" ht="34.5" hidden="false" customHeight="true" outlineLevel="0" collapsed="false">
      <c r="A24" s="27" t="s">
        <v>40</v>
      </c>
      <c r="B24" s="21" t="s">
        <v>41</v>
      </c>
      <c r="C24" s="26" t="s">
        <v>42</v>
      </c>
      <c r="D24" s="25" t="n">
        <v>7.57</v>
      </c>
      <c r="E24" s="25" t="n">
        <f aca="false">7.57*2</f>
        <v>15.14</v>
      </c>
      <c r="F24" s="25" t="n">
        <f aca="false">7.57*3</f>
        <v>22.71</v>
      </c>
      <c r="G24" s="25" t="n">
        <f aca="false">7.57*4</f>
        <v>30.28</v>
      </c>
      <c r="H24" s="25" t="n">
        <f aca="false">7.57*5</f>
        <v>37.85</v>
      </c>
      <c r="I24" s="25" t="n">
        <f aca="false">7.57*6</f>
        <v>45.42</v>
      </c>
      <c r="J24" s="25" t="n">
        <f aca="false">7.57*7</f>
        <v>52.99</v>
      </c>
      <c r="K24" s="25" t="n">
        <f aca="false">7.57*8</f>
        <v>60.56</v>
      </c>
      <c r="L24" s="25" t="n">
        <f aca="false">7.57*9</f>
        <v>68.13</v>
      </c>
      <c r="M24" s="25"/>
      <c r="N24" s="25"/>
      <c r="O24" s="25"/>
      <c r="P24" s="25"/>
      <c r="Q24" s="25"/>
      <c r="R24" s="25"/>
      <c r="S24" s="25"/>
    </row>
    <row r="25" customFormat="false" ht="16.15" hidden="false" customHeight="false" outlineLevel="0" collapsed="false">
      <c r="A25" s="15" t="s">
        <v>43</v>
      </c>
      <c r="B25" s="33"/>
      <c r="C25" s="34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</row>
    <row r="26" customFormat="false" ht="29.85" hidden="false" customHeight="false" outlineLevel="0" collapsed="false">
      <c r="A26" s="27" t="s">
        <v>44</v>
      </c>
      <c r="B26" s="21" t="s">
        <v>45</v>
      </c>
      <c r="C26" s="26" t="s">
        <v>22</v>
      </c>
      <c r="D26" s="25" t="n">
        <v>7.57</v>
      </c>
      <c r="E26" s="25" t="n">
        <f aca="false">7.57*2</f>
        <v>15.14</v>
      </c>
      <c r="F26" s="25" t="n">
        <f aca="false">7.57*3</f>
        <v>22.71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customFormat="false" ht="29.85" hidden="false" customHeight="false" outlineLevel="0" collapsed="false">
      <c r="A27" s="27" t="s">
        <v>46</v>
      </c>
      <c r="B27" s="21" t="s">
        <v>47</v>
      </c>
      <c r="C27" s="26" t="s">
        <v>22</v>
      </c>
      <c r="D27" s="25" t="n">
        <v>7.57</v>
      </c>
      <c r="E27" s="25" t="n">
        <f aca="false">7.57*2</f>
        <v>15.14</v>
      </c>
      <c r="F27" s="25" t="n">
        <f aca="false">7.57*3</f>
        <v>22.71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customFormat="false" ht="29.85" hidden="false" customHeight="false" outlineLevel="0" collapsed="false">
      <c r="A28" s="27" t="s">
        <v>48</v>
      </c>
      <c r="B28" s="21" t="s">
        <v>49</v>
      </c>
      <c r="C28" s="26" t="s">
        <v>50</v>
      </c>
      <c r="D28" s="25" t="n">
        <v>7.57</v>
      </c>
      <c r="E28" s="25" t="n">
        <f aca="false">7.57*2</f>
        <v>15.14</v>
      </c>
      <c r="F28" s="25" t="n">
        <f aca="false">7.57*3</f>
        <v>22.71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customFormat="false" ht="36.75" hidden="false" customHeight="true" outlineLevel="0" collapsed="false">
      <c r="A29" s="27" t="s">
        <v>51</v>
      </c>
      <c r="B29" s="21" t="s">
        <v>52</v>
      </c>
      <c r="C29" s="26" t="s">
        <v>53</v>
      </c>
      <c r="D29" s="25" t="n">
        <v>7.57</v>
      </c>
      <c r="E29" s="25" t="n">
        <f aca="false">7.57*2</f>
        <v>15.14</v>
      </c>
      <c r="F29" s="25" t="n">
        <f aca="false">7.57*3</f>
        <v>22.71</v>
      </c>
      <c r="G29" s="25" t="n">
        <f aca="false">7.57*4</f>
        <v>30.28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customFormat="false" ht="64.5" hidden="false" customHeight="true" outlineLevel="0" collapsed="false">
      <c r="A30" s="11" t="s">
        <v>5</v>
      </c>
      <c r="B30" s="11" t="s">
        <v>6</v>
      </c>
      <c r="C30" s="11" t="s">
        <v>54</v>
      </c>
      <c r="D30" s="11" t="n">
        <v>5</v>
      </c>
      <c r="E30" s="11" t="n">
        <v>10</v>
      </c>
      <c r="F30" s="11" t="n">
        <v>15</v>
      </c>
      <c r="G30" s="11" t="n">
        <v>20</v>
      </c>
      <c r="H30" s="11" t="n">
        <v>25</v>
      </c>
      <c r="I30" s="11" t="n">
        <v>30</v>
      </c>
      <c r="J30" s="11" t="n">
        <v>35</v>
      </c>
      <c r="K30" s="11" t="n">
        <v>40</v>
      </c>
      <c r="L30" s="11" t="n">
        <v>45</v>
      </c>
      <c r="M30" s="11" t="n">
        <v>50</v>
      </c>
      <c r="N30" s="11" t="n">
        <v>55</v>
      </c>
      <c r="O30" s="11" t="n">
        <v>60</v>
      </c>
      <c r="P30" s="11" t="n">
        <v>80</v>
      </c>
      <c r="Q30" s="11" t="n">
        <v>90</v>
      </c>
      <c r="R30" s="11" t="n">
        <v>120</v>
      </c>
      <c r="S30" s="11" t="n">
        <v>160</v>
      </c>
    </row>
    <row r="31" customFormat="false" ht="16.15" hidden="false" customHeight="false" outlineLevel="0" collapsed="false">
      <c r="A31" s="27" t="s">
        <v>55</v>
      </c>
      <c r="B31" s="21" t="s">
        <v>56</v>
      </c>
      <c r="C31" s="26" t="s">
        <v>33</v>
      </c>
      <c r="D31" s="25" t="n">
        <v>7.57</v>
      </c>
      <c r="E31" s="25" t="n">
        <f aca="false">7.57*2</f>
        <v>15.14</v>
      </c>
      <c r="F31" s="25" t="n">
        <f aca="false">7.57*3</f>
        <v>22.71</v>
      </c>
      <c r="G31" s="25" t="n">
        <f aca="false">7.57*4</f>
        <v>30.28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customFormat="false" ht="16.15" hidden="false" customHeight="false" outlineLevel="0" collapsed="false">
      <c r="A32" s="27" t="s">
        <v>57</v>
      </c>
      <c r="B32" s="21" t="s">
        <v>58</v>
      </c>
      <c r="C32" s="26" t="s">
        <v>59</v>
      </c>
      <c r="D32" s="25"/>
      <c r="E32" s="25"/>
      <c r="F32" s="25"/>
      <c r="G32" s="25"/>
      <c r="H32" s="25"/>
      <c r="I32" s="25" t="n">
        <f aca="false">7.57*6</f>
        <v>45.42</v>
      </c>
      <c r="J32" s="25" t="n">
        <f aca="false">7.57*7</f>
        <v>52.99</v>
      </c>
      <c r="K32" s="25" t="n">
        <f aca="false">7.57*8</f>
        <v>60.56</v>
      </c>
      <c r="L32" s="25" t="n">
        <f aca="false">7.57*9</f>
        <v>68.13</v>
      </c>
      <c r="M32" s="25" t="n">
        <f aca="false">7.57*10</f>
        <v>75.7</v>
      </c>
      <c r="N32" s="25" t="n">
        <f aca="false">7.57*11</f>
        <v>83.27</v>
      </c>
      <c r="O32" s="25" t="n">
        <f aca="false">7.57*12</f>
        <v>90.84</v>
      </c>
      <c r="P32" s="25"/>
      <c r="Q32" s="25"/>
      <c r="R32" s="25"/>
      <c r="S32" s="25"/>
    </row>
    <row r="33" customFormat="false" ht="16.15" hidden="false" customHeight="false" outlineLevel="0" collapsed="false">
      <c r="A33" s="27" t="s">
        <v>60</v>
      </c>
      <c r="B33" s="21" t="s">
        <v>61</v>
      </c>
      <c r="C33" s="26" t="s">
        <v>50</v>
      </c>
      <c r="D33" s="25" t="n">
        <v>7.57</v>
      </c>
      <c r="E33" s="25" t="n">
        <f aca="false">7.57*2</f>
        <v>15.14</v>
      </c>
      <c r="F33" s="25" t="n">
        <f aca="false">7.57*3</f>
        <v>22.71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customFormat="false" ht="16.15" hidden="false" customHeight="false" outlineLevel="0" collapsed="false">
      <c r="A34" s="27" t="s">
        <v>62</v>
      </c>
      <c r="B34" s="21" t="s">
        <v>63</v>
      </c>
      <c r="C34" s="26" t="s">
        <v>50</v>
      </c>
      <c r="D34" s="25"/>
      <c r="E34" s="25" t="n">
        <f aca="false">7.57*2</f>
        <v>15.14</v>
      </c>
      <c r="F34" s="25" t="n">
        <f aca="false">7.57*3</f>
        <v>22.71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</row>
    <row r="35" customFormat="false" ht="16.15" hidden="false" customHeight="false" outlineLevel="0" collapsed="false">
      <c r="A35" s="27" t="s">
        <v>64</v>
      </c>
      <c r="B35" s="21" t="s">
        <v>65</v>
      </c>
      <c r="C35" s="26" t="s">
        <v>66</v>
      </c>
      <c r="D35" s="25"/>
      <c r="E35" s="25" t="n">
        <f aca="false">7.57*2</f>
        <v>15.14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</row>
    <row r="36" customFormat="false" ht="16.15" hidden="false" customHeight="false" outlineLevel="0" collapsed="false">
      <c r="A36" s="27" t="s">
        <v>67</v>
      </c>
      <c r="B36" s="21" t="s">
        <v>68</v>
      </c>
      <c r="C36" s="26" t="s">
        <v>50</v>
      </c>
      <c r="D36" s="25"/>
      <c r="E36" s="25"/>
      <c r="F36" s="25" t="n">
        <f aca="false">7.57*3</f>
        <v>22.71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</row>
    <row r="37" customFormat="false" ht="33" hidden="false" customHeight="true" outlineLevel="0" collapsed="false">
      <c r="A37" s="27" t="s">
        <v>69</v>
      </c>
      <c r="B37" s="21" t="s">
        <v>70</v>
      </c>
      <c r="C37" s="26" t="n">
        <v>20</v>
      </c>
      <c r="D37" s="25"/>
      <c r="E37" s="25"/>
      <c r="F37" s="25"/>
      <c r="G37" s="25" t="n">
        <f aca="false">7.57*4</f>
        <v>30.28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</row>
    <row r="38" customFormat="false" ht="37.5" hidden="false" customHeight="true" outlineLevel="0" collapsed="false">
      <c r="A38" s="27" t="s">
        <v>71</v>
      </c>
      <c r="B38" s="21" t="s">
        <v>72</v>
      </c>
      <c r="C38" s="26" t="s">
        <v>33</v>
      </c>
      <c r="D38" s="25"/>
      <c r="E38" s="25"/>
      <c r="F38" s="25"/>
      <c r="G38" s="25" t="n">
        <f aca="false">7.57*4</f>
        <v>30.28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</row>
    <row r="39" customFormat="false" ht="29.85" hidden="false" customHeight="false" outlineLevel="0" collapsed="false">
      <c r="A39" s="35" t="s">
        <v>73</v>
      </c>
      <c r="B39" s="21" t="s">
        <v>74</v>
      </c>
      <c r="C39" s="26" t="s">
        <v>75</v>
      </c>
      <c r="D39" s="25"/>
      <c r="E39" s="25"/>
      <c r="F39" s="25"/>
      <c r="G39" s="25"/>
      <c r="H39" s="25"/>
      <c r="I39" s="25" t="n">
        <f aca="false">7.57*6</f>
        <v>45.42</v>
      </c>
      <c r="J39" s="25"/>
      <c r="K39" s="25" t="n">
        <f aca="false">7.57*8</f>
        <v>60.56</v>
      </c>
      <c r="L39" s="25"/>
      <c r="M39" s="25"/>
      <c r="N39" s="25"/>
      <c r="O39" s="25"/>
      <c r="P39" s="25"/>
      <c r="Q39" s="25"/>
      <c r="R39" s="25"/>
      <c r="S39" s="25"/>
    </row>
    <row r="40" customFormat="false" ht="29.85" hidden="false" customHeight="false" outlineLevel="0" collapsed="false">
      <c r="A40" s="35" t="s">
        <v>76</v>
      </c>
      <c r="B40" s="21" t="s">
        <v>77</v>
      </c>
      <c r="C40" s="26" t="s">
        <v>78</v>
      </c>
      <c r="D40" s="25"/>
      <c r="E40" s="25"/>
      <c r="F40" s="25"/>
      <c r="G40" s="25" t="n">
        <f aca="false">7.57*4</f>
        <v>30.28</v>
      </c>
      <c r="H40" s="25"/>
      <c r="I40" s="25" t="n">
        <f aca="false">7.57*6</f>
        <v>45.42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</row>
    <row r="41" customFormat="false" ht="29.85" hidden="false" customHeight="false" outlineLevel="0" collapsed="false">
      <c r="A41" s="35" t="s">
        <v>79</v>
      </c>
      <c r="B41" s="21" t="s">
        <v>80</v>
      </c>
      <c r="C41" s="26" t="s">
        <v>81</v>
      </c>
      <c r="D41" s="25"/>
      <c r="E41" s="25"/>
      <c r="F41" s="25"/>
      <c r="G41" s="25" t="n">
        <f aca="false">7.57*4</f>
        <v>30.28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</row>
    <row r="42" customFormat="false" ht="29.85" hidden="false" customHeight="false" outlineLevel="0" collapsed="false">
      <c r="A42" s="35" t="s">
        <v>82</v>
      </c>
      <c r="B42" s="21" t="s">
        <v>83</v>
      </c>
      <c r="C42" s="26" t="s">
        <v>42</v>
      </c>
      <c r="D42" s="25"/>
      <c r="E42" s="25"/>
      <c r="F42" s="25"/>
      <c r="G42" s="25"/>
      <c r="H42" s="25"/>
      <c r="I42" s="25"/>
      <c r="J42" s="25"/>
      <c r="K42" s="25"/>
      <c r="L42" s="25" t="n">
        <f aca="false">7.57*9</f>
        <v>68.13</v>
      </c>
      <c r="M42" s="25"/>
      <c r="N42" s="25"/>
      <c r="O42" s="25"/>
      <c r="P42" s="25"/>
      <c r="Q42" s="25"/>
      <c r="R42" s="25"/>
      <c r="S42" s="25"/>
    </row>
    <row r="43" customFormat="false" ht="29.85" hidden="false" customHeight="false" outlineLevel="0" collapsed="false">
      <c r="A43" s="25" t="s">
        <v>84</v>
      </c>
      <c r="B43" s="21" t="s">
        <v>85</v>
      </c>
      <c r="C43" s="26" t="s">
        <v>13</v>
      </c>
      <c r="D43" s="25"/>
      <c r="E43" s="25"/>
      <c r="F43" s="25"/>
      <c r="G43" s="25" t="n">
        <f aca="false">7.57*4</f>
        <v>30.28</v>
      </c>
      <c r="H43" s="25"/>
      <c r="I43" s="25" t="n">
        <f aca="false">7.57*6</f>
        <v>45.42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</row>
    <row r="44" customFormat="false" ht="44" hidden="false" customHeight="false" outlineLevel="0" collapsed="false">
      <c r="A44" s="35" t="s">
        <v>86</v>
      </c>
      <c r="B44" s="21" t="s">
        <v>87</v>
      </c>
      <c r="C44" s="26" t="s">
        <v>88</v>
      </c>
      <c r="D44" s="25"/>
      <c r="E44" s="25"/>
      <c r="F44" s="25"/>
      <c r="G44" s="25"/>
      <c r="H44" s="25"/>
      <c r="I44" s="25" t="n">
        <f aca="false">7.57*6</f>
        <v>45.42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</row>
    <row r="45" customFormat="false" ht="29.85" hidden="false" customHeight="false" outlineLevel="0" collapsed="false">
      <c r="A45" s="36" t="s">
        <v>89</v>
      </c>
      <c r="B45" s="28" t="s">
        <v>90</v>
      </c>
      <c r="C45" s="26" t="s">
        <v>22</v>
      </c>
      <c r="D45" s="25"/>
      <c r="E45" s="25"/>
      <c r="F45" s="25" t="n">
        <f aca="false">7.57*3</f>
        <v>22.71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6" customFormat="false" ht="16.15" hidden="false" customHeight="false" outlineLevel="0" collapsed="false">
      <c r="A46" s="37" t="s">
        <v>91</v>
      </c>
      <c r="B46" s="33"/>
      <c r="C46" s="34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</row>
    <row r="47" customFormat="false" ht="29.85" hidden="false" customHeight="false" outlineLevel="0" collapsed="false">
      <c r="A47" s="38" t="s">
        <v>92</v>
      </c>
      <c r="B47" s="21" t="s">
        <v>93</v>
      </c>
      <c r="C47" s="26" t="s">
        <v>22</v>
      </c>
      <c r="D47" s="25"/>
      <c r="E47" s="25"/>
      <c r="F47" s="25" t="n">
        <f aca="false">7.57*3</f>
        <v>22.71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</row>
    <row r="48" customFormat="false" ht="16.15" hidden="false" customHeight="false" outlineLevel="0" collapsed="false">
      <c r="A48" s="38" t="s">
        <v>94</v>
      </c>
      <c r="B48" s="21" t="s">
        <v>95</v>
      </c>
      <c r="C48" s="26" t="s">
        <v>96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 t="n">
        <f aca="false">7.57*12</f>
        <v>90.84</v>
      </c>
      <c r="P48" s="25" t="n">
        <f aca="false">7.57*16</f>
        <v>121.12</v>
      </c>
      <c r="Q48" s="25"/>
      <c r="R48" s="25"/>
      <c r="S48" s="25"/>
    </row>
    <row r="49" customFormat="false" ht="44" hidden="false" customHeight="false" outlineLevel="0" collapsed="false">
      <c r="A49" s="38" t="s">
        <v>97</v>
      </c>
      <c r="B49" s="21" t="s">
        <v>98</v>
      </c>
      <c r="C49" s="26" t="s">
        <v>99</v>
      </c>
      <c r="D49" s="25"/>
      <c r="E49" s="25"/>
      <c r="F49" s="25"/>
      <c r="G49" s="25"/>
      <c r="H49" s="25"/>
      <c r="I49" s="25"/>
      <c r="J49" s="25"/>
      <c r="K49" s="25"/>
      <c r="L49" s="25" t="n">
        <f aca="false">7.57*9</f>
        <v>68.13</v>
      </c>
      <c r="M49" s="25"/>
      <c r="N49" s="25"/>
      <c r="O49" s="25"/>
      <c r="P49" s="25"/>
      <c r="Q49" s="25"/>
      <c r="R49" s="25"/>
      <c r="S49" s="25"/>
    </row>
    <row r="50" customFormat="false" ht="126" hidden="false" customHeight="true" outlineLevel="0" collapsed="false">
      <c r="A50" s="38" t="s">
        <v>100</v>
      </c>
      <c r="B50" s="21" t="s">
        <v>101</v>
      </c>
      <c r="C50" s="26" t="s">
        <v>102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 t="n">
        <f aca="false">7.57*12</f>
        <v>90.84</v>
      </c>
      <c r="P50" s="25"/>
      <c r="Q50" s="25"/>
      <c r="R50" s="25"/>
      <c r="S50" s="25"/>
    </row>
    <row r="51" customFormat="false" ht="44" hidden="false" customHeight="false" outlineLevel="0" collapsed="false">
      <c r="A51" s="38" t="s">
        <v>103</v>
      </c>
      <c r="B51" s="21" t="s">
        <v>104</v>
      </c>
      <c r="C51" s="26" t="s">
        <v>105</v>
      </c>
      <c r="D51" s="25"/>
      <c r="E51" s="25"/>
      <c r="F51" s="25"/>
      <c r="G51" s="25" t="n">
        <f aca="false">7.57*4</f>
        <v>30.28</v>
      </c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</row>
    <row r="52" customFormat="false" ht="16.5" hidden="false" customHeight="true" outlineLevel="0" collapsed="false">
      <c r="A52" s="39" t="s">
        <v>106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3"/>
      <c r="Q52" s="33"/>
      <c r="R52" s="33"/>
      <c r="S52" s="33"/>
    </row>
    <row r="53" customFormat="false" ht="66" hidden="false" customHeight="true" outlineLevel="0" collapsed="false">
      <c r="A53" s="40" t="s">
        <v>107</v>
      </c>
      <c r="B53" s="11" t="s">
        <v>6</v>
      </c>
      <c r="C53" s="11" t="s">
        <v>54</v>
      </c>
      <c r="D53" s="11" t="n">
        <v>5</v>
      </c>
      <c r="E53" s="11" t="n">
        <v>10</v>
      </c>
      <c r="F53" s="11" t="n">
        <v>15</v>
      </c>
      <c r="G53" s="11" t="n">
        <v>20</v>
      </c>
      <c r="H53" s="11" t="n">
        <v>25</v>
      </c>
      <c r="I53" s="11" t="n">
        <v>30</v>
      </c>
      <c r="J53" s="11" t="n">
        <v>35</v>
      </c>
      <c r="K53" s="11" t="n">
        <v>40</v>
      </c>
      <c r="L53" s="11" t="n">
        <v>45</v>
      </c>
      <c r="M53" s="11" t="n">
        <v>50</v>
      </c>
      <c r="N53" s="11" t="n">
        <v>55</v>
      </c>
      <c r="O53" s="11" t="n">
        <v>60</v>
      </c>
      <c r="P53" s="11" t="n">
        <v>80</v>
      </c>
      <c r="Q53" s="11" t="n">
        <v>90</v>
      </c>
      <c r="R53" s="11" t="n">
        <v>120</v>
      </c>
      <c r="S53" s="11" t="n">
        <v>160</v>
      </c>
    </row>
    <row r="54" customFormat="false" ht="16.5" hidden="false" customHeight="true" outlineLevel="0" collapsed="false">
      <c r="A54" s="41" t="s">
        <v>108</v>
      </c>
      <c r="B54" s="21" t="s">
        <v>109</v>
      </c>
      <c r="C54" s="26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</row>
    <row r="55" customFormat="false" ht="46.5" hidden="false" customHeight="true" outlineLevel="0" collapsed="false">
      <c r="A55" s="41"/>
      <c r="B55" s="21" t="s">
        <v>110</v>
      </c>
      <c r="C55" s="26" t="s">
        <v>111</v>
      </c>
      <c r="D55" s="25"/>
      <c r="E55" s="25"/>
      <c r="F55" s="25" t="n">
        <f aca="false">7.57*3</f>
        <v>22.71</v>
      </c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</row>
    <row r="56" customFormat="false" ht="46.5" hidden="false" customHeight="true" outlineLevel="0" collapsed="false">
      <c r="A56" s="41"/>
      <c r="B56" s="21" t="s">
        <v>112</v>
      </c>
      <c r="C56" s="26" t="s">
        <v>111</v>
      </c>
      <c r="D56" s="25"/>
      <c r="E56" s="25"/>
      <c r="F56" s="25" t="n">
        <f aca="false">7.57*3</f>
        <v>22.71</v>
      </c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</row>
    <row r="57" customFormat="false" ht="46.5" hidden="false" customHeight="true" outlineLevel="0" collapsed="false">
      <c r="A57" s="41"/>
      <c r="B57" s="21" t="s">
        <v>113</v>
      </c>
      <c r="C57" s="26" t="s">
        <v>111</v>
      </c>
      <c r="D57" s="25"/>
      <c r="E57" s="25"/>
      <c r="F57" s="25" t="n">
        <f aca="false">7.57*3</f>
        <v>22.71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</row>
    <row r="58" customFormat="false" ht="44" hidden="false" customHeight="false" outlineLevel="0" collapsed="false">
      <c r="A58" s="43"/>
      <c r="B58" s="21" t="s">
        <v>114</v>
      </c>
      <c r="C58" s="26" t="s">
        <v>105</v>
      </c>
      <c r="D58" s="25"/>
      <c r="E58" s="25"/>
      <c r="F58" s="25"/>
      <c r="G58" s="25" t="n">
        <f aca="false">7.57*4</f>
        <v>30.28</v>
      </c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</row>
    <row r="59" customFormat="false" ht="44" hidden="false" customHeight="false" outlineLevel="0" collapsed="false">
      <c r="A59" s="26"/>
      <c r="B59" s="21" t="s">
        <v>115</v>
      </c>
      <c r="C59" s="26" t="s">
        <v>105</v>
      </c>
      <c r="D59" s="25"/>
      <c r="E59" s="25"/>
      <c r="F59" s="25"/>
      <c r="G59" s="25" t="n">
        <f aca="false">7.57*4</f>
        <v>30.28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</row>
    <row r="60" customFormat="false" ht="16.15" hidden="false" customHeight="false" outlineLevel="0" collapsed="false">
      <c r="A60" s="37" t="s">
        <v>116</v>
      </c>
      <c r="B60" s="33"/>
      <c r="C60" s="34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</row>
    <row r="61" customFormat="false" ht="49.5" hidden="false" customHeight="true" outlineLevel="0" collapsed="false">
      <c r="A61" s="38" t="s">
        <v>117</v>
      </c>
      <c r="B61" s="21" t="s">
        <v>118</v>
      </c>
      <c r="C61" s="26" t="s">
        <v>99</v>
      </c>
      <c r="D61" s="25"/>
      <c r="E61" s="25"/>
      <c r="F61" s="25"/>
      <c r="G61" s="25"/>
      <c r="H61" s="25"/>
      <c r="I61" s="25" t="n">
        <f aca="false">7.57*6</f>
        <v>45.42</v>
      </c>
      <c r="J61" s="25" t="n">
        <f aca="false">7.57*7</f>
        <v>52.99</v>
      </c>
      <c r="K61" s="25" t="n">
        <f aca="false">7.57*8</f>
        <v>60.56</v>
      </c>
      <c r="L61" s="25" t="n">
        <f aca="false">7.57*9</f>
        <v>68.13</v>
      </c>
      <c r="M61" s="25"/>
      <c r="N61" s="25"/>
      <c r="O61" s="25"/>
      <c r="P61" s="25"/>
      <c r="Q61" s="25"/>
      <c r="R61" s="25"/>
      <c r="S61" s="25"/>
    </row>
    <row r="62" customFormat="false" ht="44" hidden="false" customHeight="false" outlineLevel="0" collapsed="false">
      <c r="A62" s="38" t="s">
        <v>119</v>
      </c>
      <c r="B62" s="21" t="s">
        <v>120</v>
      </c>
      <c r="C62" s="26" t="s">
        <v>99</v>
      </c>
      <c r="D62" s="25"/>
      <c r="E62" s="25"/>
      <c r="F62" s="25"/>
      <c r="G62" s="25"/>
      <c r="H62" s="25"/>
      <c r="I62" s="25" t="n">
        <f aca="false">7.57*6</f>
        <v>45.42</v>
      </c>
      <c r="J62" s="25" t="n">
        <f aca="false">7.57*7</f>
        <v>52.99</v>
      </c>
      <c r="K62" s="25" t="n">
        <f aca="false">7.57*8</f>
        <v>60.56</v>
      </c>
      <c r="L62" s="25" t="n">
        <f aca="false">7.57*9</f>
        <v>68.13</v>
      </c>
      <c r="M62" s="25"/>
      <c r="N62" s="25"/>
      <c r="O62" s="25"/>
      <c r="P62" s="25"/>
      <c r="Q62" s="25"/>
      <c r="R62" s="25"/>
      <c r="S62" s="25"/>
    </row>
    <row r="63" customFormat="false" ht="16.15" hidden="false" customHeight="false" outlineLevel="0" collapsed="false">
      <c r="A63" s="37" t="s">
        <v>121</v>
      </c>
      <c r="B63" s="33"/>
      <c r="C63" s="34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</row>
    <row r="64" customFormat="false" ht="44" hidden="false" customHeight="false" outlineLevel="0" collapsed="false">
      <c r="A64" s="38" t="s">
        <v>122</v>
      </c>
      <c r="B64" s="21" t="s">
        <v>123</v>
      </c>
      <c r="C64" s="26" t="s">
        <v>124</v>
      </c>
      <c r="D64" s="25"/>
      <c r="E64" s="25"/>
      <c r="F64" s="25"/>
      <c r="G64" s="25"/>
      <c r="H64" s="25"/>
      <c r="I64" s="25" t="n">
        <f aca="false">7.57*6</f>
        <v>45.42</v>
      </c>
      <c r="J64" s="25"/>
      <c r="K64" s="25"/>
      <c r="L64" s="25"/>
      <c r="M64" s="25"/>
      <c r="N64" s="25"/>
      <c r="O64" s="25"/>
      <c r="P64" s="25"/>
      <c r="Q64" s="25"/>
      <c r="R64" s="25"/>
      <c r="S64" s="25"/>
    </row>
    <row r="65" customFormat="false" ht="72.35" hidden="false" customHeight="false" outlineLevel="0" collapsed="false">
      <c r="A65" s="38" t="s">
        <v>125</v>
      </c>
      <c r="B65" s="21" t="s">
        <v>126</v>
      </c>
      <c r="C65" s="26" t="s">
        <v>127</v>
      </c>
      <c r="D65" s="25"/>
      <c r="E65" s="25"/>
      <c r="F65" s="25"/>
      <c r="G65" s="25"/>
      <c r="H65" s="25"/>
      <c r="I65" s="25" t="n">
        <f aca="false">7.57*6</f>
        <v>45.42</v>
      </c>
      <c r="J65" s="25"/>
      <c r="K65" s="25"/>
      <c r="L65" s="25"/>
      <c r="M65" s="25"/>
      <c r="N65" s="25"/>
      <c r="O65" s="25"/>
      <c r="P65" s="25"/>
      <c r="Q65" s="25"/>
      <c r="R65" s="25"/>
      <c r="S65" s="25"/>
    </row>
    <row r="66" customFormat="false" ht="33.75" hidden="false" customHeight="true" outlineLevel="0" collapsed="false">
      <c r="A66" s="38" t="s">
        <v>128</v>
      </c>
      <c r="B66" s="21" t="s">
        <v>129</v>
      </c>
      <c r="C66" s="26" t="s">
        <v>130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 t="n">
        <f aca="false">7.57*12</f>
        <v>90.84</v>
      </c>
      <c r="P66" s="25"/>
      <c r="Q66" s="25"/>
      <c r="R66" s="25"/>
      <c r="S66" s="25"/>
    </row>
    <row r="67" customFormat="false" ht="29.85" hidden="false" customHeight="false" outlineLevel="0" collapsed="false">
      <c r="A67" s="38" t="s">
        <v>131</v>
      </c>
      <c r="B67" s="21" t="s">
        <v>132</v>
      </c>
      <c r="C67" s="26" t="s">
        <v>133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 t="n">
        <f aca="false">7.57*12</f>
        <v>90.84</v>
      </c>
      <c r="P67" s="25"/>
      <c r="Q67" s="25"/>
      <c r="R67" s="25"/>
      <c r="S67" s="25"/>
    </row>
    <row r="68" customFormat="false" ht="16.15" hidden="false" customHeight="false" outlineLevel="0" collapsed="false">
      <c r="A68" s="37" t="s">
        <v>134</v>
      </c>
      <c r="B68" s="33"/>
      <c r="C68" s="34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</row>
    <row r="69" customFormat="false" ht="44" hidden="false" customHeight="false" outlineLevel="0" collapsed="false">
      <c r="A69" s="38" t="s">
        <v>135</v>
      </c>
      <c r="B69" s="21" t="s">
        <v>136</v>
      </c>
      <c r="C69" s="26" t="s">
        <v>99</v>
      </c>
      <c r="D69" s="25"/>
      <c r="E69" s="25"/>
      <c r="F69" s="25"/>
      <c r="G69" s="25"/>
      <c r="H69" s="25"/>
      <c r="I69" s="25"/>
      <c r="J69" s="25" t="n">
        <f aca="false">7.57*7</f>
        <v>52.99</v>
      </c>
      <c r="K69" s="25"/>
      <c r="L69" s="25" t="n">
        <f aca="false">7.57*9</f>
        <v>68.13</v>
      </c>
      <c r="M69" s="25"/>
      <c r="N69" s="25"/>
      <c r="O69" s="25"/>
      <c r="P69" s="25"/>
      <c r="Q69" s="25"/>
      <c r="R69" s="25"/>
      <c r="S69" s="25"/>
    </row>
    <row r="70" customFormat="false" ht="29.85" hidden="false" customHeight="false" outlineLevel="0" collapsed="false">
      <c r="A70" s="38" t="s">
        <v>137</v>
      </c>
      <c r="B70" s="21" t="s">
        <v>138</v>
      </c>
      <c r="C70" s="26" t="s">
        <v>33</v>
      </c>
      <c r="D70" s="25"/>
      <c r="E70" s="25"/>
      <c r="F70" s="25"/>
      <c r="G70" s="25" t="n">
        <f aca="false">7.57*4</f>
        <v>30.28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</row>
    <row r="71" customFormat="false" ht="16.15" hidden="false" customHeight="false" outlineLevel="0" collapsed="false">
      <c r="A71" s="37" t="s">
        <v>139</v>
      </c>
      <c r="B71" s="33"/>
      <c r="C71" s="34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</row>
    <row r="72" customFormat="false" ht="44" hidden="false" customHeight="false" outlineLevel="0" collapsed="false">
      <c r="A72" s="38" t="s">
        <v>140</v>
      </c>
      <c r="B72" s="21" t="s">
        <v>141</v>
      </c>
      <c r="C72" s="26" t="s">
        <v>142</v>
      </c>
      <c r="D72" s="25"/>
      <c r="E72" s="25"/>
      <c r="F72" s="25"/>
      <c r="G72" s="25"/>
      <c r="H72" s="25"/>
      <c r="I72" s="25"/>
      <c r="J72" s="25" t="n">
        <f aca="false">7.57*7</f>
        <v>52.99</v>
      </c>
      <c r="K72" s="25"/>
      <c r="L72" s="25" t="n">
        <f aca="false">7.57*9</f>
        <v>68.13</v>
      </c>
      <c r="M72" s="25"/>
      <c r="N72" s="25"/>
      <c r="O72" s="25"/>
      <c r="P72" s="25"/>
      <c r="Q72" s="25"/>
      <c r="R72" s="25"/>
      <c r="S72" s="25"/>
    </row>
    <row r="73" customFormat="false" ht="67.5" hidden="false" customHeight="true" outlineLevel="0" collapsed="false">
      <c r="A73" s="44" t="s">
        <v>107</v>
      </c>
      <c r="B73" s="11" t="s">
        <v>6</v>
      </c>
      <c r="C73" s="11" t="s">
        <v>54</v>
      </c>
      <c r="D73" s="11" t="n">
        <v>5</v>
      </c>
      <c r="E73" s="11" t="n">
        <v>10</v>
      </c>
      <c r="F73" s="11" t="n">
        <v>15</v>
      </c>
      <c r="G73" s="11" t="n">
        <v>20</v>
      </c>
      <c r="H73" s="11" t="n">
        <v>25</v>
      </c>
      <c r="I73" s="11" t="n">
        <v>30</v>
      </c>
      <c r="J73" s="11" t="n">
        <v>35</v>
      </c>
      <c r="K73" s="11" t="n">
        <v>40</v>
      </c>
      <c r="L73" s="11" t="n">
        <v>45</v>
      </c>
      <c r="M73" s="11" t="n">
        <v>50</v>
      </c>
      <c r="N73" s="11" t="n">
        <v>55</v>
      </c>
      <c r="O73" s="11" t="n">
        <v>60</v>
      </c>
      <c r="P73" s="11" t="n">
        <v>80</v>
      </c>
      <c r="Q73" s="11" t="n">
        <v>90</v>
      </c>
      <c r="R73" s="11" t="n">
        <v>120</v>
      </c>
      <c r="S73" s="11" t="n">
        <v>160</v>
      </c>
    </row>
    <row r="74" customFormat="false" ht="44" hidden="false" customHeight="false" outlineLevel="0" collapsed="false">
      <c r="A74" s="38" t="s">
        <v>143</v>
      </c>
      <c r="B74" s="21" t="s">
        <v>144</v>
      </c>
      <c r="C74" s="26" t="s">
        <v>142</v>
      </c>
      <c r="D74" s="25"/>
      <c r="E74" s="25"/>
      <c r="F74" s="25"/>
      <c r="G74" s="25"/>
      <c r="H74" s="25"/>
      <c r="I74" s="25"/>
      <c r="J74" s="25" t="n">
        <f aca="false">7.57*7</f>
        <v>52.99</v>
      </c>
      <c r="K74" s="25"/>
      <c r="L74" s="25" t="n">
        <f aca="false">7.57*9</f>
        <v>68.13</v>
      </c>
      <c r="M74" s="25"/>
      <c r="N74" s="25"/>
      <c r="O74" s="25"/>
      <c r="P74" s="25"/>
      <c r="Q74" s="25"/>
      <c r="R74" s="25"/>
      <c r="S74" s="25"/>
    </row>
    <row r="75" customFormat="false" ht="29.85" hidden="false" customHeight="false" outlineLevel="0" collapsed="false">
      <c r="A75" s="36" t="s">
        <v>145</v>
      </c>
      <c r="B75" s="28" t="s">
        <v>146</v>
      </c>
      <c r="C75" s="26" t="s">
        <v>147</v>
      </c>
      <c r="D75" s="25"/>
      <c r="E75" s="25"/>
      <c r="F75" s="25"/>
      <c r="G75" s="25"/>
      <c r="H75" s="25"/>
      <c r="I75" s="25" t="n">
        <f aca="false">7.57*6</f>
        <v>45.42</v>
      </c>
      <c r="J75" s="25"/>
      <c r="K75" s="25"/>
      <c r="L75" s="25"/>
      <c r="M75" s="25"/>
      <c r="N75" s="25"/>
      <c r="O75" s="25" t="n">
        <f aca="false">7.57*12</f>
        <v>90.84</v>
      </c>
      <c r="P75" s="25"/>
      <c r="Q75" s="25"/>
      <c r="R75" s="25"/>
      <c r="S75" s="25"/>
    </row>
    <row r="76" customFormat="false" ht="15.75" hidden="false" customHeight="true" outlineLevel="0" collapsed="false">
      <c r="A76" s="13" t="s">
        <v>148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</row>
    <row r="77" customFormat="false" ht="16.15" hidden="false" customHeight="false" outlineLevel="0" collapsed="false">
      <c r="A77" s="37" t="s">
        <v>149</v>
      </c>
      <c r="B77" s="33"/>
      <c r="C77" s="34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</row>
    <row r="78" customFormat="false" ht="16.15" hidden="false" customHeight="false" outlineLevel="0" collapsed="false">
      <c r="A78" s="38" t="s">
        <v>10</v>
      </c>
      <c r="B78" s="21" t="s">
        <v>150</v>
      </c>
      <c r="C78" s="26" t="s">
        <v>151</v>
      </c>
      <c r="D78" s="25"/>
      <c r="E78" s="25" t="n">
        <f aca="false">7.57*2</f>
        <v>15.14</v>
      </c>
      <c r="F78" s="25" t="n">
        <f aca="false">7.57*3</f>
        <v>22.71</v>
      </c>
      <c r="G78" s="25" t="n">
        <f aca="false">7.57*4</f>
        <v>30.28</v>
      </c>
      <c r="H78" s="25" t="n">
        <f aca="false">7.57*5</f>
        <v>37.85</v>
      </c>
      <c r="I78" s="25" t="n">
        <f aca="false">7.57*6</f>
        <v>45.42</v>
      </c>
      <c r="J78" s="25" t="n">
        <f aca="false">7.57*7</f>
        <v>52.99</v>
      </c>
      <c r="K78" s="25" t="n">
        <f aca="false">7.57*8</f>
        <v>60.56</v>
      </c>
      <c r="L78" s="25"/>
      <c r="M78" s="25"/>
      <c r="N78" s="25"/>
      <c r="O78" s="25"/>
      <c r="P78" s="25"/>
      <c r="Q78" s="25"/>
      <c r="R78" s="25"/>
      <c r="S78" s="25"/>
    </row>
    <row r="79" customFormat="false" ht="29.85" hidden="false" customHeight="false" outlineLevel="0" collapsed="false">
      <c r="A79" s="38" t="s">
        <v>19</v>
      </c>
      <c r="B79" s="21" t="s">
        <v>152</v>
      </c>
      <c r="C79" s="26" t="s">
        <v>36</v>
      </c>
      <c r="D79" s="25"/>
      <c r="E79" s="25"/>
      <c r="F79" s="25"/>
      <c r="G79" s="25"/>
      <c r="H79" s="25"/>
      <c r="I79" s="25" t="n">
        <f aca="false">7.57*6</f>
        <v>45.42</v>
      </c>
      <c r="J79" s="25"/>
      <c r="K79" s="25" t="n">
        <f aca="false">7.57*8</f>
        <v>60.56</v>
      </c>
      <c r="L79" s="25"/>
      <c r="M79" s="25"/>
      <c r="N79" s="25"/>
      <c r="O79" s="25"/>
      <c r="P79" s="25"/>
      <c r="Q79" s="25"/>
      <c r="R79" s="25"/>
      <c r="S79" s="25"/>
    </row>
    <row r="80" customFormat="false" ht="16.15" hidden="false" customHeight="false" outlineLevel="0" collapsed="false">
      <c r="A80" s="38" t="s">
        <v>25</v>
      </c>
      <c r="B80" s="21" t="s">
        <v>153</v>
      </c>
      <c r="C80" s="26" t="s">
        <v>36</v>
      </c>
      <c r="D80" s="25"/>
      <c r="E80" s="25"/>
      <c r="F80" s="25"/>
      <c r="G80" s="25"/>
      <c r="H80" s="25"/>
      <c r="I80" s="25" t="n">
        <f aca="false">7.57*6</f>
        <v>45.42</v>
      </c>
      <c r="J80" s="25"/>
      <c r="K80" s="25" t="n">
        <f aca="false">7.57*8</f>
        <v>60.56</v>
      </c>
      <c r="L80" s="25"/>
      <c r="M80" s="25"/>
      <c r="N80" s="25"/>
      <c r="O80" s="25"/>
      <c r="P80" s="25"/>
      <c r="Q80" s="25"/>
      <c r="R80" s="25"/>
      <c r="S80" s="25"/>
    </row>
    <row r="81" customFormat="false" ht="24.75" hidden="false" customHeight="true" outlineLevel="0" collapsed="false">
      <c r="A81" s="45" t="s">
        <v>154</v>
      </c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</row>
    <row r="82" customFormat="false" ht="16.15" hidden="false" customHeight="false" outlineLevel="0" collapsed="false">
      <c r="A82" s="38" t="s">
        <v>46</v>
      </c>
      <c r="B82" s="21" t="s">
        <v>155</v>
      </c>
      <c r="C82" s="26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</row>
    <row r="83" customFormat="false" ht="44" hidden="false" customHeight="false" outlineLevel="0" collapsed="false">
      <c r="A83" s="26"/>
      <c r="B83" s="21" t="s">
        <v>156</v>
      </c>
      <c r="C83" s="26" t="s">
        <v>157</v>
      </c>
      <c r="D83" s="25"/>
      <c r="E83" s="25"/>
      <c r="F83" s="25" t="n">
        <f aca="false">7.57*3</f>
        <v>22.71</v>
      </c>
      <c r="G83" s="25" t="n">
        <f aca="false">7.57*4</f>
        <v>30.28</v>
      </c>
      <c r="H83" s="25" t="n">
        <f aca="false">7.57*5</f>
        <v>37.85</v>
      </c>
      <c r="I83" s="25" t="n">
        <f aca="false">7.57*6</f>
        <v>45.42</v>
      </c>
      <c r="J83" s="25" t="n">
        <f aca="false">7.57*7</f>
        <v>52.99</v>
      </c>
      <c r="K83" s="25" t="n">
        <f aca="false">7.57*8</f>
        <v>60.56</v>
      </c>
      <c r="L83" s="25" t="n">
        <f aca="false">7.57*9</f>
        <v>68.13</v>
      </c>
      <c r="M83" s="25"/>
      <c r="N83" s="25"/>
      <c r="O83" s="25"/>
      <c r="P83" s="25"/>
      <c r="Q83" s="25"/>
      <c r="R83" s="25"/>
      <c r="S83" s="25"/>
    </row>
    <row r="84" customFormat="false" ht="16.15" hidden="false" customHeight="false" outlineLevel="0" collapsed="false">
      <c r="A84" s="38" t="s">
        <v>48</v>
      </c>
      <c r="B84" s="21" t="s">
        <v>158</v>
      </c>
      <c r="C84" s="26" t="s">
        <v>30</v>
      </c>
      <c r="D84" s="25"/>
      <c r="E84" s="25"/>
      <c r="F84" s="25"/>
      <c r="G84" s="25"/>
      <c r="H84" s="25"/>
      <c r="I84" s="25" t="n">
        <f aca="false">7.57*6</f>
        <v>45.42</v>
      </c>
      <c r="J84" s="25" t="n">
        <f aca="false">7.57*7</f>
        <v>52.99</v>
      </c>
      <c r="K84" s="25" t="n">
        <f aca="false">7.57*8</f>
        <v>60.56</v>
      </c>
      <c r="L84" s="25" t="n">
        <f aca="false">7.57*9</f>
        <v>68.13</v>
      </c>
      <c r="M84" s="25" t="n">
        <f aca="false">7.57*10</f>
        <v>75.7</v>
      </c>
      <c r="N84" s="25" t="n">
        <f aca="false">7.57*11</f>
        <v>83.27</v>
      </c>
      <c r="O84" s="25" t="n">
        <f aca="false">7.57*12</f>
        <v>90.84</v>
      </c>
      <c r="P84" s="25" t="n">
        <f aca="false">7.57*16</f>
        <v>121.12</v>
      </c>
      <c r="Q84" s="25" t="n">
        <f aca="false">7.57*18</f>
        <v>136.26</v>
      </c>
      <c r="R84" s="25"/>
      <c r="S84" s="25"/>
    </row>
    <row r="85" customFormat="false" ht="16.15" hidden="false" customHeight="false" outlineLevel="0" collapsed="false">
      <c r="A85" s="37" t="s">
        <v>159</v>
      </c>
      <c r="B85" s="33"/>
      <c r="C85" s="34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</row>
    <row r="86" customFormat="false" ht="16.5" hidden="false" customHeight="true" outlineLevel="0" collapsed="false">
      <c r="A86" s="38" t="s">
        <v>160</v>
      </c>
      <c r="B86" s="21" t="s">
        <v>161</v>
      </c>
      <c r="C86" s="26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</row>
    <row r="87" customFormat="false" ht="44" hidden="false" customHeight="false" outlineLevel="0" collapsed="false">
      <c r="A87" s="38"/>
      <c r="B87" s="21" t="s">
        <v>162</v>
      </c>
      <c r="C87" s="26" t="s">
        <v>163</v>
      </c>
      <c r="D87" s="25"/>
      <c r="E87" s="25"/>
      <c r="F87" s="25"/>
      <c r="G87" s="25"/>
      <c r="H87" s="25"/>
      <c r="I87" s="25"/>
      <c r="J87" s="25"/>
      <c r="K87" s="25"/>
      <c r="L87" s="25" t="n">
        <f aca="false">7.57*9</f>
        <v>68.13</v>
      </c>
      <c r="M87" s="25" t="n">
        <f aca="false">7.57*10</f>
        <v>75.7</v>
      </c>
      <c r="N87" s="25" t="n">
        <f aca="false">7.57*11</f>
        <v>83.27</v>
      </c>
      <c r="O87" s="25" t="n">
        <f aca="false">7.57*12</f>
        <v>90.84</v>
      </c>
      <c r="P87" s="25" t="n">
        <f aca="false">7.57*16</f>
        <v>121.12</v>
      </c>
      <c r="Q87" s="25" t="n">
        <f aca="false">7.57*18</f>
        <v>136.26</v>
      </c>
      <c r="R87" s="25"/>
      <c r="S87" s="25"/>
    </row>
    <row r="88" customFormat="false" ht="16.15" hidden="false" customHeight="false" outlineLevel="0" collapsed="false">
      <c r="A88" s="38" t="s">
        <v>164</v>
      </c>
      <c r="B88" s="21" t="s">
        <v>165</v>
      </c>
      <c r="C88" s="26" t="s">
        <v>36</v>
      </c>
      <c r="D88" s="25"/>
      <c r="E88" s="25"/>
      <c r="F88" s="25" t="n">
        <f aca="false">7.57*3</f>
        <v>22.71</v>
      </c>
      <c r="G88" s="25" t="n">
        <f aca="false">7.57*4</f>
        <v>30.28</v>
      </c>
      <c r="H88" s="25" t="n">
        <f aca="false">7.57*5</f>
        <v>37.85</v>
      </c>
      <c r="I88" s="25" t="n">
        <f aca="false">7.57*6</f>
        <v>45.42</v>
      </c>
      <c r="J88" s="25" t="n">
        <f aca="false">7.57*7</f>
        <v>52.99</v>
      </c>
      <c r="K88" s="25" t="n">
        <f aca="false">7.57*8</f>
        <v>60.56</v>
      </c>
      <c r="L88" s="25"/>
      <c r="M88" s="25"/>
      <c r="N88" s="25"/>
      <c r="O88" s="25"/>
      <c r="P88" s="25"/>
      <c r="Q88" s="25"/>
      <c r="R88" s="25"/>
      <c r="S88" s="25"/>
    </row>
    <row r="89" customFormat="false" ht="29.85" hidden="false" customHeight="false" outlineLevel="0" collapsed="false">
      <c r="A89" s="38" t="s">
        <v>166</v>
      </c>
      <c r="B89" s="21" t="s">
        <v>167</v>
      </c>
      <c r="C89" s="26" t="s">
        <v>168</v>
      </c>
      <c r="D89" s="25"/>
      <c r="E89" s="25"/>
      <c r="F89" s="25"/>
      <c r="G89" s="25"/>
      <c r="H89" s="25"/>
      <c r="I89" s="25" t="n">
        <f aca="false">7.57*6</f>
        <v>45.42</v>
      </c>
      <c r="J89" s="25" t="n">
        <f aca="false">7.57*7</f>
        <v>52.99</v>
      </c>
      <c r="K89" s="25" t="n">
        <f aca="false">7.57*8</f>
        <v>60.56</v>
      </c>
      <c r="L89" s="25" t="n">
        <f aca="false">7.57*9</f>
        <v>68.13</v>
      </c>
      <c r="M89" s="25" t="n">
        <f aca="false">7.57*10</f>
        <v>75.7</v>
      </c>
      <c r="N89" s="25"/>
      <c r="O89" s="25"/>
      <c r="P89" s="25"/>
      <c r="Q89" s="25"/>
      <c r="R89" s="25"/>
      <c r="S89" s="25"/>
    </row>
    <row r="90" customFormat="false" ht="16.15" hidden="false" customHeight="false" outlineLevel="0" collapsed="false">
      <c r="A90" s="38" t="s">
        <v>169</v>
      </c>
      <c r="B90" s="21" t="s">
        <v>170</v>
      </c>
      <c r="C90" s="47" t="s">
        <v>171</v>
      </c>
      <c r="D90" s="25"/>
      <c r="E90" s="25"/>
      <c r="F90" s="25"/>
      <c r="G90" s="25"/>
      <c r="H90" s="25"/>
      <c r="I90" s="25" t="n">
        <f aca="false">7.57*6</f>
        <v>45.42</v>
      </c>
      <c r="J90" s="25" t="n">
        <f aca="false">7.57*7</f>
        <v>52.99</v>
      </c>
      <c r="K90" s="25" t="n">
        <f aca="false">7.57*8</f>
        <v>60.56</v>
      </c>
      <c r="L90" s="25" t="n">
        <f aca="false">7.57*9</f>
        <v>68.13</v>
      </c>
      <c r="M90" s="25" t="n">
        <f aca="false">7.57*10</f>
        <v>75.7</v>
      </c>
      <c r="N90" s="25" t="n">
        <f aca="false">7.57*11</f>
        <v>83.27</v>
      </c>
      <c r="O90" s="25" t="n">
        <f aca="false">7.57*12</f>
        <v>90.84</v>
      </c>
      <c r="P90" s="25"/>
      <c r="Q90" s="25"/>
      <c r="R90" s="25"/>
      <c r="S90" s="25"/>
    </row>
    <row r="91" customFormat="false" ht="16.15" hidden="false" customHeight="false" outlineLevel="0" collapsed="false">
      <c r="A91" s="38" t="s">
        <v>172</v>
      </c>
      <c r="B91" s="21" t="s">
        <v>173</v>
      </c>
      <c r="C91" s="26" t="s">
        <v>174</v>
      </c>
      <c r="D91" s="25"/>
      <c r="E91" s="25"/>
      <c r="F91" s="25" t="n">
        <f aca="false">7.57*3</f>
        <v>22.71</v>
      </c>
      <c r="G91" s="25" t="n">
        <f aca="false">7.57*4</f>
        <v>30.28</v>
      </c>
      <c r="H91" s="25" t="n">
        <f aca="false">7.57*5</f>
        <v>37.85</v>
      </c>
      <c r="I91" s="25" t="n">
        <f aca="false">7.57*6</f>
        <v>45.42</v>
      </c>
      <c r="J91" s="25"/>
      <c r="K91" s="25"/>
      <c r="L91" s="25"/>
      <c r="M91" s="25"/>
      <c r="N91" s="25"/>
      <c r="O91" s="25"/>
      <c r="P91" s="25"/>
      <c r="Q91" s="25"/>
      <c r="R91" s="25"/>
      <c r="S91" s="25"/>
    </row>
    <row r="92" customFormat="false" ht="16.15" hidden="false" customHeight="false" outlineLevel="0" collapsed="false">
      <c r="A92" s="38" t="s">
        <v>175</v>
      </c>
      <c r="B92" s="21" t="s">
        <v>176</v>
      </c>
      <c r="C92" s="26" t="s">
        <v>157</v>
      </c>
      <c r="D92" s="25"/>
      <c r="E92" s="25"/>
      <c r="F92" s="25" t="n">
        <f aca="false">7.57*3</f>
        <v>22.71</v>
      </c>
      <c r="G92" s="25" t="n">
        <f aca="false">7.57*4</f>
        <v>30.28</v>
      </c>
      <c r="H92" s="25" t="n">
        <f aca="false">7.57*5</f>
        <v>37.85</v>
      </c>
      <c r="I92" s="25" t="n">
        <f aca="false">7.57*6</f>
        <v>45.42</v>
      </c>
      <c r="J92" s="25"/>
      <c r="K92" s="25"/>
      <c r="L92" s="25"/>
      <c r="M92" s="25"/>
      <c r="N92" s="25"/>
      <c r="O92" s="25"/>
      <c r="P92" s="25"/>
      <c r="Q92" s="25"/>
      <c r="R92" s="25"/>
      <c r="S92" s="25"/>
    </row>
    <row r="93" customFormat="false" ht="44" hidden="false" customHeight="false" outlineLevel="0" collapsed="false">
      <c r="A93" s="38" t="s">
        <v>177</v>
      </c>
      <c r="B93" s="21" t="s">
        <v>178</v>
      </c>
      <c r="C93" s="26" t="s">
        <v>179</v>
      </c>
      <c r="D93" s="25"/>
      <c r="E93" s="25"/>
      <c r="F93" s="25"/>
      <c r="G93" s="25"/>
      <c r="H93" s="25"/>
      <c r="I93" s="25"/>
      <c r="J93" s="25" t="n">
        <f aca="false">7.57*7</f>
        <v>52.99</v>
      </c>
      <c r="K93" s="25"/>
      <c r="L93" s="25"/>
      <c r="M93" s="25"/>
      <c r="N93" s="25"/>
      <c r="O93" s="25"/>
      <c r="P93" s="25"/>
      <c r="Q93" s="25"/>
      <c r="R93" s="25"/>
      <c r="S93" s="25"/>
    </row>
    <row r="94" customFormat="false" ht="16.15" hidden="false" customHeight="false" outlineLevel="0" collapsed="false">
      <c r="A94" s="38" t="s">
        <v>180</v>
      </c>
      <c r="B94" s="21" t="s">
        <v>181</v>
      </c>
      <c r="C94" s="26" t="s">
        <v>182</v>
      </c>
      <c r="D94" s="25"/>
      <c r="E94" s="25"/>
      <c r="F94" s="25" t="n">
        <f aca="false">7.57*3</f>
        <v>22.71</v>
      </c>
      <c r="G94" s="25" t="n">
        <f aca="false">7.57*4</f>
        <v>30.28</v>
      </c>
      <c r="H94" s="25" t="n">
        <f aca="false">7.57*5</f>
        <v>37.85</v>
      </c>
      <c r="I94" s="25" t="n">
        <f aca="false">7.57*6</f>
        <v>45.42</v>
      </c>
      <c r="J94" s="25" t="n">
        <f aca="false">7.57*7</f>
        <v>52.99</v>
      </c>
      <c r="K94" s="25" t="n">
        <f aca="false">7.57*8</f>
        <v>60.56</v>
      </c>
      <c r="L94" s="25" t="n">
        <f aca="false">7.57*9</f>
        <v>68.13</v>
      </c>
      <c r="M94" s="25" t="n">
        <f aca="false">7.57*10</f>
        <v>75.7</v>
      </c>
      <c r="N94" s="25" t="n">
        <f aca="false">7.57*11</f>
        <v>83.27</v>
      </c>
      <c r="O94" s="25"/>
      <c r="P94" s="25"/>
      <c r="Q94" s="25"/>
      <c r="R94" s="25"/>
      <c r="S94" s="25"/>
    </row>
    <row r="95" customFormat="false" ht="30.75" hidden="false" customHeight="true" outlineLevel="0" collapsed="false">
      <c r="A95" s="38" t="s">
        <v>183</v>
      </c>
      <c r="B95" s="21" t="s">
        <v>184</v>
      </c>
      <c r="C95" s="26" t="s">
        <v>157</v>
      </c>
      <c r="D95" s="25"/>
      <c r="E95" s="25"/>
      <c r="F95" s="25" t="n">
        <f aca="false">7.57*3</f>
        <v>22.71</v>
      </c>
      <c r="G95" s="25" t="n">
        <f aca="false">7.57*4</f>
        <v>30.28</v>
      </c>
      <c r="H95" s="25" t="n">
        <f aca="false">7.57*5</f>
        <v>37.85</v>
      </c>
      <c r="I95" s="25" t="n">
        <f aca="false">7.57*6</f>
        <v>45.42</v>
      </c>
      <c r="J95" s="25" t="n">
        <f aca="false">7.57*7</f>
        <v>52.99</v>
      </c>
      <c r="K95" s="25" t="n">
        <f aca="false">7.57*8</f>
        <v>60.56</v>
      </c>
      <c r="L95" s="25" t="n">
        <f aca="false">7.57*9</f>
        <v>68.13</v>
      </c>
      <c r="M95" s="25"/>
      <c r="N95" s="25"/>
      <c r="O95" s="25"/>
      <c r="P95" s="25"/>
      <c r="Q95" s="25"/>
      <c r="R95" s="25"/>
      <c r="S95" s="25"/>
    </row>
    <row r="96" customFormat="false" ht="29.85" hidden="false" customHeight="false" outlineLevel="0" collapsed="false">
      <c r="A96" s="38" t="s">
        <v>185</v>
      </c>
      <c r="B96" s="21" t="s">
        <v>186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</row>
    <row r="97" customFormat="false" ht="16.15" hidden="false" customHeight="false" outlineLevel="0" collapsed="false">
      <c r="A97" s="26"/>
      <c r="B97" s="21" t="s">
        <v>187</v>
      </c>
      <c r="C97" s="26" t="s">
        <v>188</v>
      </c>
      <c r="D97" s="25"/>
      <c r="E97" s="25"/>
      <c r="F97" s="25"/>
      <c r="G97" s="25"/>
      <c r="H97" s="25"/>
      <c r="I97" s="25" t="n">
        <f aca="false">7.57*6</f>
        <v>45.42</v>
      </c>
      <c r="J97" s="25" t="n">
        <f aca="false">7.57*7</f>
        <v>52.99</v>
      </c>
      <c r="K97" s="25" t="n">
        <f aca="false">7.57*8</f>
        <v>60.56</v>
      </c>
      <c r="L97" s="25" t="n">
        <f aca="false">7.57*9</f>
        <v>68.13</v>
      </c>
      <c r="M97" s="25" t="n">
        <f aca="false">7.57*10</f>
        <v>75.7</v>
      </c>
      <c r="N97" s="25"/>
      <c r="O97" s="25"/>
      <c r="P97" s="25"/>
      <c r="Q97" s="25"/>
      <c r="R97" s="25"/>
      <c r="S97" s="25"/>
    </row>
    <row r="98" customFormat="false" ht="16.15" hidden="false" customHeight="false" outlineLevel="0" collapsed="false">
      <c r="A98" s="26"/>
      <c r="B98" s="21" t="s">
        <v>189</v>
      </c>
      <c r="C98" s="26" t="s">
        <v>13</v>
      </c>
      <c r="D98" s="25"/>
      <c r="E98" s="25"/>
      <c r="F98" s="25"/>
      <c r="G98" s="25"/>
      <c r="H98" s="25"/>
      <c r="I98" s="25" t="n">
        <f aca="false">7.57*6</f>
        <v>45.42</v>
      </c>
      <c r="J98" s="25"/>
      <c r="K98" s="25"/>
      <c r="L98" s="25"/>
      <c r="M98" s="25"/>
      <c r="N98" s="25"/>
      <c r="O98" s="25"/>
      <c r="P98" s="25"/>
      <c r="Q98" s="25"/>
      <c r="R98" s="25"/>
      <c r="S98" s="25"/>
    </row>
    <row r="99" customFormat="false" ht="16.15" hidden="false" customHeight="false" outlineLevel="0" collapsed="false">
      <c r="A99" s="26"/>
      <c r="B99" s="21" t="s">
        <v>190</v>
      </c>
      <c r="C99" s="26" t="s">
        <v>188</v>
      </c>
      <c r="D99" s="25"/>
      <c r="E99" s="25"/>
      <c r="F99" s="25"/>
      <c r="G99" s="25" t="n">
        <f aca="false">7.57*4</f>
        <v>30.28</v>
      </c>
      <c r="H99" s="25" t="n">
        <f aca="false">7.57*5</f>
        <v>37.85</v>
      </c>
      <c r="I99" s="25" t="n">
        <f aca="false">7.57*6</f>
        <v>45.42</v>
      </c>
      <c r="J99" s="25" t="n">
        <f aca="false">7.57*7</f>
        <v>52.99</v>
      </c>
      <c r="K99" s="25" t="n">
        <f aca="false">7.57*8</f>
        <v>60.56</v>
      </c>
      <c r="L99" s="25" t="n">
        <f aca="false">7.57*9</f>
        <v>68.13</v>
      </c>
      <c r="M99" s="25" t="n">
        <f aca="false">7.57*10</f>
        <v>75.7</v>
      </c>
      <c r="N99" s="25"/>
      <c r="O99" s="25"/>
      <c r="P99" s="25"/>
      <c r="Q99" s="25"/>
      <c r="R99" s="25"/>
      <c r="S99" s="25"/>
    </row>
    <row r="100" customFormat="false" ht="16.15" hidden="false" customHeight="false" outlineLevel="0" collapsed="false">
      <c r="A100" s="26"/>
      <c r="B100" s="21" t="s">
        <v>191</v>
      </c>
      <c r="C100" s="26" t="s">
        <v>147</v>
      </c>
      <c r="D100" s="25"/>
      <c r="E100" s="25"/>
      <c r="F100" s="25"/>
      <c r="G100" s="25"/>
      <c r="H100" s="25"/>
      <c r="I100" s="25" t="n">
        <f aca="false">7.57*6</f>
        <v>45.42</v>
      </c>
      <c r="J100" s="25" t="n">
        <f aca="false">7.57*7</f>
        <v>52.99</v>
      </c>
      <c r="K100" s="25" t="n">
        <f aca="false">7.57*8</f>
        <v>60.56</v>
      </c>
      <c r="L100" s="25" t="n">
        <f aca="false">7.57*9</f>
        <v>68.13</v>
      </c>
      <c r="M100" s="25" t="n">
        <f aca="false">7.57*10</f>
        <v>75.7</v>
      </c>
      <c r="N100" s="25" t="n">
        <f aca="false">7.57*11</f>
        <v>83.27</v>
      </c>
      <c r="O100" s="25" t="n">
        <f aca="false">7.57*12</f>
        <v>90.84</v>
      </c>
      <c r="P100" s="25"/>
      <c r="Q100" s="25"/>
      <c r="R100" s="25"/>
      <c r="S100" s="25"/>
    </row>
    <row r="101" customFormat="false" ht="16.15" hidden="false" customHeight="false" outlineLevel="0" collapsed="false">
      <c r="A101" s="26"/>
      <c r="B101" s="21" t="s">
        <v>192</v>
      </c>
      <c r="C101" s="26" t="s">
        <v>30</v>
      </c>
      <c r="D101" s="25"/>
      <c r="E101" s="25"/>
      <c r="F101" s="25"/>
      <c r="G101" s="25"/>
      <c r="H101" s="25"/>
      <c r="I101" s="25" t="n">
        <f aca="false">7.57*6</f>
        <v>45.42</v>
      </c>
      <c r="J101" s="25" t="n">
        <f aca="false">7.57*7</f>
        <v>52.99</v>
      </c>
      <c r="K101" s="25" t="n">
        <f aca="false">7.57*8</f>
        <v>60.56</v>
      </c>
      <c r="L101" s="25" t="n">
        <f aca="false">7.57*9</f>
        <v>68.13</v>
      </c>
      <c r="M101" s="25" t="n">
        <f aca="false">7.57*10</f>
        <v>75.7</v>
      </c>
      <c r="N101" s="25" t="n">
        <f aca="false">7.57*11</f>
        <v>83.27</v>
      </c>
      <c r="O101" s="25" t="n">
        <f aca="false">7.57*12</f>
        <v>90.84</v>
      </c>
      <c r="P101" s="25" t="n">
        <f aca="false">7.57*16</f>
        <v>121.12</v>
      </c>
      <c r="Q101" s="25" t="n">
        <f aca="false">7.57*18</f>
        <v>136.26</v>
      </c>
      <c r="R101" s="25"/>
      <c r="S101" s="25"/>
    </row>
    <row r="102" customFormat="false" ht="16.5" hidden="false" customHeight="true" outlineLevel="0" collapsed="false">
      <c r="A102" s="38" t="s">
        <v>193</v>
      </c>
      <c r="B102" s="21" t="s">
        <v>155</v>
      </c>
      <c r="C102" s="26"/>
      <c r="D102" s="42"/>
      <c r="E102" s="42"/>
      <c r="F102" s="42"/>
      <c r="G102" s="42"/>
      <c r="H102" s="42"/>
      <c r="I102" s="42"/>
      <c r="J102" s="42"/>
      <c r="K102" s="42"/>
      <c r="L102" s="25"/>
      <c r="M102" s="42"/>
      <c r="N102" s="42"/>
      <c r="O102" s="42"/>
      <c r="P102" s="42"/>
      <c r="Q102" s="42"/>
      <c r="R102" s="42"/>
      <c r="S102" s="42"/>
    </row>
    <row r="103" customFormat="false" ht="29.85" hidden="false" customHeight="false" outlineLevel="0" collapsed="false">
      <c r="A103" s="38"/>
      <c r="B103" s="21" t="s">
        <v>194</v>
      </c>
      <c r="C103" s="26" t="s">
        <v>195</v>
      </c>
      <c r="D103" s="25"/>
      <c r="E103" s="25"/>
      <c r="F103" s="25" t="n">
        <f aca="false">7.57*3</f>
        <v>22.71</v>
      </c>
      <c r="G103" s="25" t="n">
        <f aca="false">7.57*4</f>
        <v>30.28</v>
      </c>
      <c r="H103" s="25" t="n">
        <f aca="false">7.57*5</f>
        <v>37.85</v>
      </c>
      <c r="I103" s="25" t="n">
        <f aca="false">7.57*6</f>
        <v>45.42</v>
      </c>
      <c r="J103" s="25" t="n">
        <f aca="false">7.57*7</f>
        <v>52.99</v>
      </c>
      <c r="K103" s="25" t="n">
        <f aca="false">7.57*8</f>
        <v>60.56</v>
      </c>
      <c r="L103" s="25" t="n">
        <f aca="false">7.57*9</f>
        <v>68.13</v>
      </c>
      <c r="M103" s="25" t="n">
        <f aca="false">7.57*10</f>
        <v>75.7</v>
      </c>
      <c r="N103" s="25" t="n">
        <f aca="false">7.57*11</f>
        <v>83.27</v>
      </c>
      <c r="O103" s="25" t="n">
        <f aca="false">7.57*12</f>
        <v>90.84</v>
      </c>
      <c r="P103" s="25"/>
      <c r="Q103" s="25"/>
      <c r="R103" s="25"/>
      <c r="S103" s="25"/>
    </row>
    <row r="104" customFormat="false" ht="66" hidden="false" customHeight="true" outlineLevel="0" collapsed="false">
      <c r="A104" s="11" t="s">
        <v>5</v>
      </c>
      <c r="B104" s="11" t="s">
        <v>6</v>
      </c>
      <c r="C104" s="11" t="s">
        <v>196</v>
      </c>
      <c r="D104" s="11" t="n">
        <v>5</v>
      </c>
      <c r="E104" s="11" t="n">
        <v>10</v>
      </c>
      <c r="F104" s="11" t="n">
        <v>15</v>
      </c>
      <c r="G104" s="11" t="n">
        <v>20</v>
      </c>
      <c r="H104" s="11" t="n">
        <v>25</v>
      </c>
      <c r="I104" s="11" t="n">
        <v>30</v>
      </c>
      <c r="J104" s="11" t="n">
        <v>35</v>
      </c>
      <c r="K104" s="11" t="n">
        <v>40</v>
      </c>
      <c r="L104" s="11" t="n">
        <v>45</v>
      </c>
      <c r="M104" s="11" t="n">
        <v>50</v>
      </c>
      <c r="N104" s="11" t="n">
        <v>55</v>
      </c>
      <c r="O104" s="11" t="n">
        <v>60</v>
      </c>
      <c r="P104" s="11" t="n">
        <v>80</v>
      </c>
      <c r="Q104" s="11" t="n">
        <v>90</v>
      </c>
      <c r="R104" s="11" t="n">
        <v>120</v>
      </c>
      <c r="S104" s="11" t="n">
        <v>160</v>
      </c>
    </row>
    <row r="105" customFormat="false" ht="16.15" hidden="false" customHeight="false" outlineLevel="0" collapsed="false">
      <c r="A105" s="37" t="s">
        <v>197</v>
      </c>
      <c r="B105" s="33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</row>
    <row r="106" customFormat="false" ht="16.15" hidden="false" customHeight="false" outlineLevel="0" collapsed="false">
      <c r="A106" s="38" t="s">
        <v>92</v>
      </c>
      <c r="B106" s="21" t="s">
        <v>198</v>
      </c>
      <c r="C106" s="26" t="s">
        <v>199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9" t="n">
        <f aca="false">7.57*24</f>
        <v>181.68</v>
      </c>
      <c r="S106" s="42"/>
    </row>
    <row r="107" customFormat="false" ht="16.15" hidden="false" customHeight="false" outlineLevel="0" collapsed="false">
      <c r="A107" s="38" t="s">
        <v>94</v>
      </c>
      <c r="B107" s="21" t="s">
        <v>200</v>
      </c>
      <c r="C107" s="26" t="s">
        <v>13</v>
      </c>
      <c r="D107" s="25"/>
      <c r="E107" s="25"/>
      <c r="F107" s="25"/>
      <c r="G107" s="25"/>
      <c r="H107" s="25"/>
      <c r="I107" s="25" t="n">
        <f aca="false">7.57*6</f>
        <v>45.42</v>
      </c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customFormat="false" ht="16.15" hidden="false" customHeight="false" outlineLevel="0" collapsed="false">
      <c r="A108" s="50" t="s">
        <v>201</v>
      </c>
      <c r="B108" s="42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</row>
    <row r="109" customFormat="false" ht="16.15" hidden="false" customHeight="false" outlineLevel="0" collapsed="false">
      <c r="A109" s="38" t="s">
        <v>108</v>
      </c>
      <c r="B109" s="21" t="s">
        <v>202</v>
      </c>
      <c r="C109" s="26" t="s">
        <v>13</v>
      </c>
      <c r="D109" s="25"/>
      <c r="E109" s="25"/>
      <c r="F109" s="25"/>
      <c r="G109" s="25"/>
      <c r="H109" s="25"/>
      <c r="I109" s="25" t="n">
        <f aca="false">7.57*6</f>
        <v>45.42</v>
      </c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customFormat="false" ht="16.15" hidden="false" customHeight="false" outlineLevel="0" collapsed="false">
      <c r="A110" s="38" t="s">
        <v>203</v>
      </c>
      <c r="B110" s="21" t="s">
        <v>204</v>
      </c>
      <c r="C110" s="26" t="s">
        <v>205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 t="n">
        <f aca="false">7.57*12</f>
        <v>90.84</v>
      </c>
      <c r="P110" s="25" t="n">
        <f aca="false">7.57*16</f>
        <v>121.12</v>
      </c>
      <c r="Q110" s="25" t="n">
        <f aca="false">7.57*18</f>
        <v>136.26</v>
      </c>
      <c r="R110" s="49" t="n">
        <f aca="false">7.57*24</f>
        <v>181.68</v>
      </c>
      <c r="S110" s="25" t="n">
        <f aca="false">7.57*32</f>
        <v>242.24</v>
      </c>
    </row>
    <row r="111" customFormat="false" ht="16.15" hidden="false" customHeight="false" outlineLevel="0" collapsed="false">
      <c r="A111" s="38" t="s">
        <v>206</v>
      </c>
      <c r="B111" s="21" t="s">
        <v>207</v>
      </c>
      <c r="C111" s="26" t="s">
        <v>208</v>
      </c>
      <c r="D111" s="25"/>
      <c r="E111" s="25"/>
      <c r="F111" s="25"/>
      <c r="G111" s="25"/>
      <c r="H111" s="25"/>
      <c r="I111" s="25" t="n">
        <f aca="false">7.57*6</f>
        <v>45.42</v>
      </c>
      <c r="J111" s="25" t="n">
        <f aca="false">7.57*7</f>
        <v>52.99</v>
      </c>
      <c r="K111" s="25" t="n">
        <f aca="false">7.57*8</f>
        <v>60.56</v>
      </c>
      <c r="L111" s="25" t="n">
        <f aca="false">7.57*9</f>
        <v>68.13</v>
      </c>
      <c r="M111" s="25"/>
      <c r="N111" s="25"/>
      <c r="O111" s="25"/>
      <c r="P111" s="25"/>
      <c r="Q111" s="25"/>
      <c r="R111" s="25"/>
      <c r="S111" s="25"/>
    </row>
    <row r="112" customFormat="false" ht="16.15" hidden="false" customHeight="false" outlineLevel="0" collapsed="false">
      <c r="A112" s="38" t="s">
        <v>209</v>
      </c>
      <c r="B112" s="21" t="s">
        <v>210</v>
      </c>
      <c r="C112" s="26" t="s">
        <v>147</v>
      </c>
      <c r="D112" s="25"/>
      <c r="E112" s="25"/>
      <c r="F112" s="25"/>
      <c r="G112" s="25" t="n">
        <f aca="false">7.57*4</f>
        <v>30.28</v>
      </c>
      <c r="H112" s="25" t="n">
        <f aca="false">7.57*5</f>
        <v>37.85</v>
      </c>
      <c r="I112" s="25" t="n">
        <f aca="false">7.57*6</f>
        <v>45.42</v>
      </c>
      <c r="J112" s="25" t="n">
        <f aca="false">7.57*7</f>
        <v>52.99</v>
      </c>
      <c r="K112" s="25" t="n">
        <f aca="false">7.57*8</f>
        <v>60.56</v>
      </c>
      <c r="L112" s="25" t="n">
        <f aca="false">7.57*9</f>
        <v>68.13</v>
      </c>
      <c r="M112" s="25" t="n">
        <f aca="false">7.57*10</f>
        <v>75.7</v>
      </c>
      <c r="N112" s="25" t="n">
        <f aca="false">7.57*11</f>
        <v>83.27</v>
      </c>
      <c r="O112" s="25" t="n">
        <f aca="false">7.57*12</f>
        <v>90.84</v>
      </c>
      <c r="P112" s="25"/>
      <c r="Q112" s="25"/>
      <c r="R112" s="25"/>
      <c r="S112" s="25"/>
    </row>
    <row r="113" customFormat="false" ht="29.85" hidden="false" customHeight="false" outlineLevel="0" collapsed="false">
      <c r="A113" s="38" t="s">
        <v>211</v>
      </c>
      <c r="B113" s="21" t="s">
        <v>212</v>
      </c>
      <c r="C113" s="26" t="s">
        <v>13</v>
      </c>
      <c r="D113" s="25"/>
      <c r="E113" s="25"/>
      <c r="F113" s="25" t="n">
        <f aca="false">7.57*3</f>
        <v>22.71</v>
      </c>
      <c r="G113" s="25" t="n">
        <f aca="false">7.57*4</f>
        <v>30.28</v>
      </c>
      <c r="H113" s="25" t="n">
        <f aca="false">7.57*5</f>
        <v>37.85</v>
      </c>
      <c r="I113" s="25" t="n">
        <f aca="false">7.57*6</f>
        <v>45.42</v>
      </c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customFormat="false" ht="16.15" hidden="false" customHeight="false" outlineLevel="0" collapsed="false">
      <c r="A114" s="37" t="s">
        <v>213</v>
      </c>
      <c r="B114" s="33"/>
      <c r="C114" s="34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</row>
    <row r="115" customFormat="false" ht="58.2" hidden="false" customHeight="false" outlineLevel="0" collapsed="false">
      <c r="A115" s="38" t="s">
        <v>117</v>
      </c>
      <c r="B115" s="21" t="s">
        <v>214</v>
      </c>
      <c r="C115" s="26" t="s">
        <v>13</v>
      </c>
      <c r="D115" s="25" t="n">
        <v>7.57</v>
      </c>
      <c r="E115" s="25" t="n">
        <f aca="false">7.57*2</f>
        <v>15.14</v>
      </c>
      <c r="F115" s="25" t="n">
        <f aca="false">7.57*3</f>
        <v>22.71</v>
      </c>
      <c r="G115" s="25" t="n">
        <f aca="false">7.57*4</f>
        <v>30.28</v>
      </c>
      <c r="H115" s="25" t="n">
        <f aca="false">7.57*5</f>
        <v>37.85</v>
      </c>
      <c r="I115" s="25" t="n">
        <f aca="false">7.57*6</f>
        <v>45.42</v>
      </c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="14" customFormat="true" ht="24.75" hidden="false" customHeight="true" outlineLevel="0" collapsed="false">
      <c r="A116" s="13" t="s">
        <v>215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</row>
    <row r="117" customFormat="false" ht="16.15" hidden="false" customHeight="false" outlineLevel="0" collapsed="false">
      <c r="A117" s="52" t="s">
        <v>9</v>
      </c>
      <c r="B117" s="52" t="s">
        <v>216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</row>
    <row r="118" customFormat="false" ht="29.85" hidden="false" customHeight="false" outlineLevel="0" collapsed="false">
      <c r="A118" s="20" t="s">
        <v>10</v>
      </c>
      <c r="B118" s="21" t="s">
        <v>217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</row>
    <row r="119" customFormat="false" ht="16.15" hidden="false" customHeight="false" outlineLevel="0" collapsed="false">
      <c r="A119" s="53"/>
      <c r="B119" s="21" t="s">
        <v>12</v>
      </c>
      <c r="C119" s="24" t="s">
        <v>13</v>
      </c>
      <c r="D119" s="25"/>
      <c r="E119" s="25"/>
      <c r="F119" s="25" t="n">
        <f aca="false">7.57*3</f>
        <v>22.71</v>
      </c>
      <c r="G119" s="25" t="n">
        <f aca="false">7.57*4</f>
        <v>30.28</v>
      </c>
      <c r="H119" s="25" t="n">
        <f aca="false">7.57*5</f>
        <v>37.85</v>
      </c>
      <c r="I119" s="25" t="n">
        <f aca="false">7.57*6</f>
        <v>45.42</v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customFormat="false" ht="16.15" hidden="false" customHeight="false" outlineLevel="0" collapsed="false">
      <c r="A120" s="53"/>
      <c r="B120" s="21" t="s">
        <v>14</v>
      </c>
      <c r="C120" s="26" t="s">
        <v>13</v>
      </c>
      <c r="D120" s="25"/>
      <c r="E120" s="25"/>
      <c r="F120" s="25" t="n">
        <f aca="false">7.57*3</f>
        <v>22.71</v>
      </c>
      <c r="G120" s="25" t="n">
        <f aca="false">7.57*4</f>
        <v>30.28</v>
      </c>
      <c r="H120" s="25" t="n">
        <f aca="false">7.57*5</f>
        <v>37.85</v>
      </c>
      <c r="I120" s="25" t="n">
        <f aca="false">7.57*6</f>
        <v>45.42</v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customFormat="false" ht="44" hidden="false" customHeight="false" outlineLevel="0" collapsed="false">
      <c r="A121" s="53"/>
      <c r="B121" s="21" t="s">
        <v>15</v>
      </c>
      <c r="C121" s="26" t="s">
        <v>218</v>
      </c>
      <c r="D121" s="25"/>
      <c r="E121" s="25"/>
      <c r="F121" s="25" t="n">
        <f aca="false">7.57*3</f>
        <v>22.71</v>
      </c>
      <c r="G121" s="25" t="n">
        <f aca="false">7.57*4</f>
        <v>30.28</v>
      </c>
      <c r="H121" s="25" t="n">
        <f aca="false">7.57*5</f>
        <v>37.85</v>
      </c>
      <c r="I121" s="25" t="n">
        <f aca="false">7.57*6</f>
        <v>45.42</v>
      </c>
      <c r="J121" s="25"/>
      <c r="K121" s="25"/>
      <c r="L121" s="25"/>
      <c r="M121" s="25"/>
      <c r="N121" s="25"/>
      <c r="O121" s="25" t="n">
        <f aca="false">7.57*12</f>
        <v>90.84</v>
      </c>
      <c r="P121" s="25" t="n">
        <f aca="false">7.57*16</f>
        <v>121.12</v>
      </c>
      <c r="Q121" s="25"/>
      <c r="R121" s="25"/>
      <c r="S121" s="25"/>
    </row>
    <row r="122" customFormat="false" ht="16.5" hidden="false" customHeight="true" outlineLevel="0" collapsed="false">
      <c r="A122" s="25" t="s">
        <v>19</v>
      </c>
      <c r="B122" s="28" t="s">
        <v>20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</row>
    <row r="123" customFormat="false" ht="29.85" hidden="false" customHeight="false" outlineLevel="0" collapsed="false">
      <c r="A123" s="25"/>
      <c r="B123" s="21" t="s">
        <v>219</v>
      </c>
      <c r="C123" s="26" t="s">
        <v>220</v>
      </c>
      <c r="D123" s="25"/>
      <c r="E123" s="25"/>
      <c r="F123" s="25" t="n">
        <f aca="false">7.57*3</f>
        <v>22.71</v>
      </c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customFormat="false" ht="16.15" hidden="false" customHeight="false" outlineLevel="0" collapsed="false">
      <c r="A124" s="25"/>
      <c r="B124" s="21" t="s">
        <v>23</v>
      </c>
      <c r="C124" s="26" t="s">
        <v>24</v>
      </c>
      <c r="D124" s="25" t="n">
        <v>7.57</v>
      </c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customFormat="false" ht="29.85" hidden="false" customHeight="false" outlineLevel="0" collapsed="false">
      <c r="A125" s="25" t="s">
        <v>25</v>
      </c>
      <c r="B125" s="21" t="s">
        <v>26</v>
      </c>
      <c r="C125" s="26" t="s">
        <v>27</v>
      </c>
      <c r="D125" s="25"/>
      <c r="E125" s="25"/>
      <c r="F125" s="25"/>
      <c r="G125" s="25"/>
      <c r="H125" s="25"/>
      <c r="I125" s="25" t="n">
        <f aca="false">7.57*6</f>
        <v>45.42</v>
      </c>
      <c r="J125" s="25" t="n">
        <f aca="false">7.57*7</f>
        <v>52.99</v>
      </c>
      <c r="K125" s="25" t="n">
        <f aca="false">7.57*8</f>
        <v>60.56</v>
      </c>
      <c r="L125" s="25" t="n">
        <f aca="false">7.57*9</f>
        <v>68.13</v>
      </c>
      <c r="M125" s="25" t="n">
        <f aca="false">7.57*10</f>
        <v>75.7</v>
      </c>
      <c r="N125" s="25" t="n">
        <f aca="false">7.57*11</f>
        <v>83.27</v>
      </c>
      <c r="O125" s="25" t="n">
        <f aca="false">7.57*12</f>
        <v>90.84</v>
      </c>
      <c r="P125" s="25"/>
      <c r="Q125" s="25"/>
      <c r="R125" s="25"/>
      <c r="S125" s="25"/>
    </row>
    <row r="126" customFormat="false" ht="16.15" hidden="false" customHeight="false" outlineLevel="0" collapsed="false">
      <c r="A126" s="25" t="s">
        <v>28</v>
      </c>
      <c r="B126" s="21" t="s">
        <v>221</v>
      </c>
      <c r="C126" s="26" t="s">
        <v>222</v>
      </c>
      <c r="D126" s="25"/>
      <c r="E126" s="25"/>
      <c r="F126" s="25"/>
      <c r="G126" s="25" t="n">
        <f aca="false">7.57*4</f>
        <v>30.28</v>
      </c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customFormat="false" ht="16.15" hidden="false" customHeight="false" outlineLevel="0" collapsed="false">
      <c r="A127" s="25" t="s">
        <v>31</v>
      </c>
      <c r="B127" s="28" t="s">
        <v>223</v>
      </c>
      <c r="C127" s="26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customFormat="false" ht="16.15" hidden="false" customHeight="false" outlineLevel="0" collapsed="false">
      <c r="A128" s="25"/>
      <c r="B128" s="21" t="s">
        <v>224</v>
      </c>
      <c r="C128" s="26" t="s">
        <v>33</v>
      </c>
      <c r="D128" s="25"/>
      <c r="E128" s="25"/>
      <c r="F128" s="25"/>
      <c r="G128" s="25" t="n">
        <f aca="false">7.57*4</f>
        <v>30.28</v>
      </c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customFormat="false" ht="16.5" hidden="false" customHeight="true" outlineLevel="0" collapsed="false">
      <c r="A129" s="54"/>
      <c r="B129" s="21" t="s">
        <v>225</v>
      </c>
      <c r="C129" s="26" t="s">
        <v>226</v>
      </c>
      <c r="D129" s="25"/>
      <c r="E129" s="25"/>
      <c r="F129" s="25"/>
      <c r="G129" s="25"/>
      <c r="H129" s="25"/>
      <c r="I129" s="25" t="n">
        <f aca="false">7.57*6</f>
        <v>45.42</v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customFormat="false" ht="16.15" hidden="false" customHeight="false" outlineLevel="0" collapsed="false">
      <c r="A130" s="54"/>
      <c r="B130" s="31" t="s">
        <v>227</v>
      </c>
      <c r="C130" s="32" t="n">
        <v>120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49" t="n">
        <f aca="false">7.57*24</f>
        <v>181.68</v>
      </c>
      <c r="S130" s="25"/>
    </row>
    <row r="131" customFormat="false" ht="37.5" hidden="false" customHeight="true" outlineLevel="0" collapsed="false">
      <c r="A131" s="25" t="s">
        <v>34</v>
      </c>
      <c r="B131" s="21" t="s">
        <v>228</v>
      </c>
      <c r="C131" s="26" t="s">
        <v>36</v>
      </c>
      <c r="D131" s="25"/>
      <c r="E131" s="25" t="n">
        <f aca="false">7.57*2</f>
        <v>15.14</v>
      </c>
      <c r="F131" s="25" t="n">
        <f aca="false">7.57*3</f>
        <v>22.71</v>
      </c>
      <c r="G131" s="25" t="n">
        <f aca="false">7.57*4</f>
        <v>30.28</v>
      </c>
      <c r="H131" s="25" t="n">
        <f aca="false">7.57*5</f>
        <v>37.85</v>
      </c>
      <c r="I131" s="25" t="n">
        <f aca="false">7.57*6</f>
        <v>45.42</v>
      </c>
      <c r="J131" s="25" t="n">
        <f aca="false">7.57*7</f>
        <v>52.99</v>
      </c>
      <c r="K131" s="25" t="n">
        <f aca="false">7.57*8</f>
        <v>60.56</v>
      </c>
      <c r="L131" s="25"/>
      <c r="M131" s="25"/>
      <c r="N131" s="25"/>
      <c r="O131" s="25"/>
      <c r="P131" s="25"/>
      <c r="Q131" s="25"/>
      <c r="R131" s="25"/>
      <c r="S131" s="25"/>
    </row>
    <row r="132" customFormat="false" ht="16.15" hidden="false" customHeight="false" outlineLevel="0" collapsed="false">
      <c r="A132" s="25" t="s">
        <v>38</v>
      </c>
      <c r="B132" s="21" t="s">
        <v>229</v>
      </c>
      <c r="C132" s="26" t="s">
        <v>230</v>
      </c>
      <c r="D132" s="25"/>
      <c r="E132" s="25"/>
      <c r="F132" s="25"/>
      <c r="G132" s="25"/>
      <c r="H132" s="25"/>
      <c r="I132" s="25" t="n">
        <f aca="false">7.57*6</f>
        <v>45.42</v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customFormat="false" ht="16.15" hidden="false" customHeight="false" outlineLevel="0" collapsed="false">
      <c r="A133" s="25" t="s">
        <v>40</v>
      </c>
      <c r="B133" s="21" t="s">
        <v>231</v>
      </c>
      <c r="C133" s="26" t="s">
        <v>230</v>
      </c>
      <c r="D133" s="25"/>
      <c r="E133" s="25"/>
      <c r="F133" s="25"/>
      <c r="G133" s="25"/>
      <c r="H133" s="25"/>
      <c r="I133" s="25" t="n">
        <f aca="false">7.57*6</f>
        <v>45.42</v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customFormat="false" ht="29.85" hidden="false" customHeight="false" outlineLevel="0" collapsed="false">
      <c r="A134" s="25" t="s">
        <v>232</v>
      </c>
      <c r="B134" s="21" t="s">
        <v>233</v>
      </c>
      <c r="C134" s="26" t="s">
        <v>13</v>
      </c>
      <c r="D134" s="25"/>
      <c r="E134" s="25"/>
      <c r="F134" s="25"/>
      <c r="G134" s="25"/>
      <c r="H134" s="25"/>
      <c r="I134" s="25" t="n">
        <f aca="false">7.57*6</f>
        <v>45.42</v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customFormat="false" ht="16.15" hidden="false" customHeight="false" outlineLevel="0" collapsed="false">
      <c r="A135" s="25" t="s">
        <v>234</v>
      </c>
      <c r="B135" s="21" t="s">
        <v>153</v>
      </c>
      <c r="C135" s="26" t="s">
        <v>235</v>
      </c>
      <c r="D135" s="25"/>
      <c r="E135" s="25"/>
      <c r="F135" s="25"/>
      <c r="G135" s="25"/>
      <c r="H135" s="25"/>
      <c r="I135" s="25" t="n">
        <f aca="false">7.57*6</f>
        <v>45.42</v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customFormat="false" ht="16.15" hidden="false" customHeight="false" outlineLevel="0" collapsed="false">
      <c r="A136" s="25" t="s">
        <v>236</v>
      </c>
      <c r="B136" s="21" t="s">
        <v>173</v>
      </c>
      <c r="C136" s="26" t="n">
        <v>5</v>
      </c>
      <c r="D136" s="25" t="n">
        <v>7.57</v>
      </c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customFormat="false" ht="79.5" hidden="false" customHeight="true" outlineLevel="0" collapsed="false">
      <c r="A137" s="11" t="s">
        <v>5</v>
      </c>
      <c r="B137" s="11" t="s">
        <v>6</v>
      </c>
      <c r="C137" s="11" t="s">
        <v>54</v>
      </c>
      <c r="D137" s="11" t="n">
        <v>5</v>
      </c>
      <c r="E137" s="11" t="n">
        <v>10</v>
      </c>
      <c r="F137" s="11" t="n">
        <v>15</v>
      </c>
      <c r="G137" s="11" t="n">
        <v>20</v>
      </c>
      <c r="H137" s="11" t="n">
        <v>25</v>
      </c>
      <c r="I137" s="11" t="n">
        <v>30</v>
      </c>
      <c r="J137" s="11" t="n">
        <v>35</v>
      </c>
      <c r="K137" s="11" t="n">
        <v>40</v>
      </c>
      <c r="L137" s="11" t="n">
        <v>45</v>
      </c>
      <c r="M137" s="11" t="n">
        <v>50</v>
      </c>
      <c r="N137" s="11" t="n">
        <v>55</v>
      </c>
      <c r="O137" s="11" t="n">
        <v>60</v>
      </c>
      <c r="P137" s="11" t="n">
        <v>80</v>
      </c>
      <c r="Q137" s="11" t="n">
        <v>90</v>
      </c>
      <c r="R137" s="11" t="n">
        <v>120</v>
      </c>
      <c r="S137" s="11" t="n">
        <v>160</v>
      </c>
    </row>
    <row r="138" customFormat="false" ht="16.15" hidden="false" customHeight="false" outlineLevel="0" collapsed="false">
      <c r="A138" s="55" t="s">
        <v>237</v>
      </c>
      <c r="B138" s="55"/>
      <c r="C138" s="34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</row>
    <row r="139" customFormat="false" ht="29.85" hidden="false" customHeight="false" outlineLevel="0" collapsed="false">
      <c r="A139" s="25" t="s">
        <v>44</v>
      </c>
      <c r="B139" s="21" t="s">
        <v>238</v>
      </c>
      <c r="C139" s="26" t="n">
        <v>30</v>
      </c>
      <c r="D139" s="25"/>
      <c r="E139" s="25"/>
      <c r="F139" s="25"/>
      <c r="G139" s="25"/>
      <c r="H139" s="25"/>
      <c r="I139" s="25" t="n">
        <f aca="false">7.57*6</f>
        <v>45.42</v>
      </c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customFormat="false" ht="44" hidden="false" customHeight="false" outlineLevel="0" collapsed="false">
      <c r="A140" s="25" t="s">
        <v>46</v>
      </c>
      <c r="B140" s="21" t="s">
        <v>239</v>
      </c>
      <c r="C140" s="26" t="n">
        <v>60</v>
      </c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 t="n">
        <f aca="false">7.57*12</f>
        <v>90.84</v>
      </c>
      <c r="P140" s="25"/>
      <c r="Q140" s="25"/>
      <c r="R140" s="25"/>
      <c r="S140" s="25"/>
    </row>
    <row r="141" customFormat="false" ht="16.15" hidden="false" customHeight="false" outlineLevel="0" collapsed="false">
      <c r="A141" s="25" t="s">
        <v>48</v>
      </c>
      <c r="B141" s="21" t="s">
        <v>240</v>
      </c>
      <c r="C141" s="26" t="n">
        <v>15</v>
      </c>
      <c r="D141" s="25"/>
      <c r="E141" s="25"/>
      <c r="F141" s="25" t="n">
        <f aca="false">7.57*3</f>
        <v>22.71</v>
      </c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customFormat="false" ht="33.75" hidden="false" customHeight="true" outlineLevel="0" collapsed="false">
      <c r="A142" s="25" t="s">
        <v>51</v>
      </c>
      <c r="B142" s="21" t="s">
        <v>241</v>
      </c>
      <c r="C142" s="26" t="n">
        <v>30</v>
      </c>
      <c r="D142" s="25"/>
      <c r="E142" s="25"/>
      <c r="F142" s="25"/>
      <c r="G142" s="25"/>
      <c r="H142" s="25"/>
      <c r="I142" s="25" t="n">
        <f aca="false">7.57*6</f>
        <v>45.42</v>
      </c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customFormat="false" ht="16.15" hidden="false" customHeight="false" outlineLevel="0" collapsed="false">
      <c r="A143" s="25" t="s">
        <v>55</v>
      </c>
      <c r="B143" s="21" t="s">
        <v>242</v>
      </c>
      <c r="C143" s="26" t="n">
        <v>10</v>
      </c>
      <c r="D143" s="25"/>
      <c r="E143" s="25" t="n">
        <f aca="false">7.57*2</f>
        <v>15.14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customFormat="false" ht="51.75" hidden="false" customHeight="true" outlineLevel="0" collapsed="false">
      <c r="A144" s="25" t="s">
        <v>57</v>
      </c>
      <c r="B144" s="21" t="s">
        <v>243</v>
      </c>
      <c r="C144" s="26" t="n">
        <v>20</v>
      </c>
      <c r="D144" s="25"/>
      <c r="E144" s="25"/>
      <c r="F144" s="25"/>
      <c r="G144" s="25" t="n">
        <f aca="false">7.57*4</f>
        <v>30.28</v>
      </c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customFormat="false" ht="16.15" hidden="false" customHeight="false" outlineLevel="0" collapsed="false">
      <c r="A145" s="25" t="s">
        <v>60</v>
      </c>
      <c r="B145" s="21" t="s">
        <v>244</v>
      </c>
      <c r="C145" s="26" t="n">
        <v>30</v>
      </c>
      <c r="D145" s="25"/>
      <c r="E145" s="25"/>
      <c r="F145" s="25"/>
      <c r="G145" s="25"/>
      <c r="H145" s="25"/>
      <c r="I145" s="25" t="n">
        <f aca="false">7.57*6</f>
        <v>45.42</v>
      </c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customFormat="false" ht="29.85" hidden="false" customHeight="false" outlineLevel="0" collapsed="false">
      <c r="A146" s="25" t="s">
        <v>62</v>
      </c>
      <c r="B146" s="21" t="s">
        <v>245</v>
      </c>
      <c r="C146" s="26" t="n">
        <v>40</v>
      </c>
      <c r="D146" s="25"/>
      <c r="E146" s="25"/>
      <c r="F146" s="25"/>
      <c r="G146" s="25"/>
      <c r="H146" s="25"/>
      <c r="I146" s="25"/>
      <c r="J146" s="25"/>
      <c r="K146" s="25" t="n">
        <f aca="false">7.57*8</f>
        <v>60.56</v>
      </c>
      <c r="L146" s="25"/>
      <c r="M146" s="25"/>
      <c r="N146" s="25"/>
      <c r="O146" s="25"/>
      <c r="P146" s="25"/>
      <c r="Q146" s="25"/>
      <c r="R146" s="25"/>
      <c r="S146" s="25"/>
    </row>
    <row r="147" customFormat="false" ht="16.15" hidden="false" customHeight="false" outlineLevel="0" collapsed="false">
      <c r="A147" s="25" t="s">
        <v>64</v>
      </c>
      <c r="B147" s="21" t="s">
        <v>246</v>
      </c>
      <c r="C147" s="26" t="n">
        <v>15</v>
      </c>
      <c r="D147" s="25"/>
      <c r="E147" s="25"/>
      <c r="F147" s="25" t="n">
        <f aca="false">7.57*3</f>
        <v>22.71</v>
      </c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customFormat="false" ht="16.15" hidden="false" customHeight="false" outlineLevel="0" collapsed="false">
      <c r="A148" s="25" t="s">
        <v>67</v>
      </c>
      <c r="B148" s="21" t="s">
        <v>247</v>
      </c>
      <c r="C148" s="26" t="n">
        <v>15</v>
      </c>
      <c r="D148" s="25"/>
      <c r="E148" s="25"/>
      <c r="F148" s="25" t="n">
        <f aca="false">7.57*3</f>
        <v>22.71</v>
      </c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customFormat="false" ht="29.85" hidden="false" customHeight="false" outlineLevel="0" collapsed="false">
      <c r="A149" s="25" t="s">
        <v>69</v>
      </c>
      <c r="B149" s="21" t="s">
        <v>72</v>
      </c>
      <c r="C149" s="26" t="s">
        <v>33</v>
      </c>
      <c r="D149" s="25"/>
      <c r="E149" s="25" t="n">
        <f aca="false">7.57*2</f>
        <v>15.14</v>
      </c>
      <c r="F149" s="25" t="n">
        <f aca="false">7.57*3</f>
        <v>22.71</v>
      </c>
      <c r="G149" s="25" t="n">
        <f aca="false">7.57*4</f>
        <v>30.28</v>
      </c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customFormat="false" ht="16.15" hidden="false" customHeight="false" outlineLevel="0" collapsed="false">
      <c r="A150" s="25" t="s">
        <v>71</v>
      </c>
      <c r="B150" s="21" t="s">
        <v>248</v>
      </c>
      <c r="C150" s="26" t="s">
        <v>53</v>
      </c>
      <c r="D150" s="25"/>
      <c r="E150" s="25" t="n">
        <f aca="false">7.57*2</f>
        <v>15.14</v>
      </c>
      <c r="F150" s="25" t="n">
        <f aca="false">7.57*3</f>
        <v>22.71</v>
      </c>
      <c r="G150" s="25" t="n">
        <f aca="false">7.57*4</f>
        <v>30.28</v>
      </c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customFormat="false" ht="72.35" hidden="false" customHeight="false" outlineLevel="0" collapsed="false">
      <c r="A151" s="56" t="s">
        <v>249</v>
      </c>
      <c r="B151" s="28" t="s">
        <v>250</v>
      </c>
      <c r="C151" s="26" t="s">
        <v>251</v>
      </c>
      <c r="D151" s="25"/>
      <c r="E151" s="25"/>
      <c r="F151" s="25" t="n">
        <f aca="false">7.57*3</f>
        <v>22.71</v>
      </c>
      <c r="G151" s="25" t="n">
        <f aca="false">7.57*4</f>
        <v>30.28</v>
      </c>
      <c r="H151" s="25" t="n">
        <f aca="false">7.57*5</f>
        <v>37.85</v>
      </c>
      <c r="I151" s="25" t="n">
        <f aca="false">7.57*6</f>
        <v>45.42</v>
      </c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customFormat="false" ht="29.85" hidden="false" customHeight="false" outlineLevel="0" collapsed="false">
      <c r="A152" s="56" t="s">
        <v>252</v>
      </c>
      <c r="B152" s="28" t="s">
        <v>253</v>
      </c>
      <c r="C152" s="26" t="s">
        <v>13</v>
      </c>
      <c r="D152" s="25"/>
      <c r="E152" s="25"/>
      <c r="F152" s="25" t="n">
        <f aca="false">7.57*3</f>
        <v>22.71</v>
      </c>
      <c r="G152" s="25" t="n">
        <f aca="false">7.57*4</f>
        <v>30.28</v>
      </c>
      <c r="H152" s="25" t="n">
        <f aca="false">7.57*5</f>
        <v>37.85</v>
      </c>
      <c r="I152" s="25" t="n">
        <f aca="false">7.57*6</f>
        <v>45.42</v>
      </c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customFormat="false" ht="29.85" hidden="false" customHeight="false" outlineLevel="0" collapsed="false">
      <c r="A153" s="56" t="s">
        <v>254</v>
      </c>
      <c r="B153" s="28" t="s">
        <v>255</v>
      </c>
      <c r="C153" s="26" t="n">
        <v>30</v>
      </c>
      <c r="D153" s="25"/>
      <c r="E153" s="25"/>
      <c r="F153" s="25"/>
      <c r="G153" s="25"/>
      <c r="H153" s="25"/>
      <c r="I153" s="25" t="n">
        <f aca="false">7.57*6</f>
        <v>45.42</v>
      </c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customFormat="false" ht="72.35" hidden="false" customHeight="false" outlineLevel="0" collapsed="false">
      <c r="A154" s="56" t="s">
        <v>256</v>
      </c>
      <c r="B154" s="28" t="s">
        <v>257</v>
      </c>
      <c r="C154" s="26" t="s">
        <v>258</v>
      </c>
      <c r="D154" s="25"/>
      <c r="E154" s="25" t="n">
        <f aca="false">7.57*2</f>
        <v>15.14</v>
      </c>
      <c r="F154" s="25" t="n">
        <f aca="false">7.57*3</f>
        <v>22.71</v>
      </c>
      <c r="G154" s="25" t="n">
        <f aca="false">7.57*4</f>
        <v>30.28</v>
      </c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customFormat="false" ht="29.85" hidden="false" customHeight="false" outlineLevel="0" collapsed="false">
      <c r="A155" s="56" t="s">
        <v>259</v>
      </c>
      <c r="B155" s="28" t="s">
        <v>260</v>
      </c>
      <c r="C155" s="26" t="s">
        <v>33</v>
      </c>
      <c r="D155" s="25"/>
      <c r="E155" s="25" t="n">
        <f aca="false">7.57*2</f>
        <v>15.14</v>
      </c>
      <c r="F155" s="25" t="n">
        <f aca="false">7.57*3</f>
        <v>22.71</v>
      </c>
      <c r="G155" s="25" t="n">
        <f aca="false">7.57*4</f>
        <v>30.28</v>
      </c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customFormat="false" ht="29.85" hidden="false" customHeight="false" outlineLevel="0" collapsed="false">
      <c r="A156" s="57" t="s">
        <v>261</v>
      </c>
      <c r="B156" s="28" t="s">
        <v>262</v>
      </c>
      <c r="C156" s="26" t="s">
        <v>13</v>
      </c>
      <c r="D156" s="25"/>
      <c r="E156" s="25" t="n">
        <f aca="false">7.57*2</f>
        <v>15.14</v>
      </c>
      <c r="F156" s="25" t="n">
        <f aca="false">7.57*3</f>
        <v>22.71</v>
      </c>
      <c r="G156" s="25" t="n">
        <f aca="false">7.57*4</f>
        <v>30.28</v>
      </c>
      <c r="H156" s="25" t="n">
        <f aca="false">7.57*5</f>
        <v>37.85</v>
      </c>
      <c r="I156" s="25" t="n">
        <f aca="false">7.57*6</f>
        <v>45.42</v>
      </c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customFormat="false" ht="29.85" hidden="false" customHeight="false" outlineLevel="0" collapsed="false">
      <c r="A157" s="57" t="s">
        <v>263</v>
      </c>
      <c r="B157" s="28" t="s">
        <v>264</v>
      </c>
      <c r="C157" s="26" t="s">
        <v>147</v>
      </c>
      <c r="D157" s="25"/>
      <c r="E157" s="25" t="n">
        <f aca="false">7.57*2</f>
        <v>15.14</v>
      </c>
      <c r="F157" s="25" t="n">
        <f aca="false">7.57*3</f>
        <v>22.71</v>
      </c>
      <c r="G157" s="25" t="n">
        <f aca="false">7.57*4</f>
        <v>30.28</v>
      </c>
      <c r="H157" s="25" t="n">
        <f aca="false">7.57*5</f>
        <v>37.85</v>
      </c>
      <c r="I157" s="25" t="n">
        <f aca="false">7.57*6</f>
        <v>45.42</v>
      </c>
      <c r="J157" s="25" t="n">
        <f aca="false">7.57*7</f>
        <v>52.99</v>
      </c>
      <c r="K157" s="25" t="n">
        <f aca="false">7.57*8</f>
        <v>60.56</v>
      </c>
      <c r="L157" s="25" t="n">
        <f aca="false">7.57*9</f>
        <v>68.13</v>
      </c>
      <c r="M157" s="25" t="n">
        <f aca="false">7.57*10</f>
        <v>75.7</v>
      </c>
      <c r="N157" s="25" t="n">
        <f aca="false">7.57*11</f>
        <v>83.27</v>
      </c>
      <c r="O157" s="25" t="n">
        <f aca="false">7.57*12</f>
        <v>90.84</v>
      </c>
      <c r="P157" s="25"/>
      <c r="Q157" s="25"/>
      <c r="R157" s="25"/>
      <c r="S157" s="25"/>
    </row>
    <row r="158" customFormat="false" ht="22.5" hidden="false" customHeight="true" outlineLevel="0" collapsed="false">
      <c r="A158" s="37" t="s">
        <v>265</v>
      </c>
      <c r="B158" s="33"/>
      <c r="C158" s="34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</row>
    <row r="159" customFormat="false" ht="16.15" hidden="false" customHeight="false" outlineLevel="0" collapsed="false">
      <c r="A159" s="38" t="s">
        <v>266</v>
      </c>
      <c r="B159" s="21" t="s">
        <v>267</v>
      </c>
      <c r="C159" s="26" t="n">
        <v>15</v>
      </c>
      <c r="D159" s="25"/>
      <c r="E159" s="25"/>
      <c r="F159" s="25" t="n">
        <f aca="false">7.57*3</f>
        <v>22.71</v>
      </c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customFormat="false" ht="16.15" hidden="false" customHeight="false" outlineLevel="0" collapsed="false">
      <c r="A160" s="38" t="s">
        <v>268</v>
      </c>
      <c r="B160" s="21" t="s">
        <v>269</v>
      </c>
      <c r="C160" s="26" t="n">
        <v>15</v>
      </c>
      <c r="D160" s="25"/>
      <c r="E160" s="25"/>
      <c r="F160" s="25" t="n">
        <f aca="false">7.57*3</f>
        <v>22.71</v>
      </c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customFormat="false" ht="68.25" hidden="false" customHeight="true" outlineLevel="0" collapsed="false">
      <c r="A161" s="11" t="s">
        <v>5</v>
      </c>
      <c r="B161" s="11" t="s">
        <v>6</v>
      </c>
      <c r="C161" s="11" t="s">
        <v>196</v>
      </c>
      <c r="D161" s="11" t="n">
        <v>5</v>
      </c>
      <c r="E161" s="11" t="n">
        <v>10</v>
      </c>
      <c r="F161" s="11" t="n">
        <v>15</v>
      </c>
      <c r="G161" s="11" t="n">
        <v>20</v>
      </c>
      <c r="H161" s="11" t="n">
        <v>25</v>
      </c>
      <c r="I161" s="11" t="n">
        <v>30</v>
      </c>
      <c r="J161" s="11" t="n">
        <v>35</v>
      </c>
      <c r="K161" s="11" t="n">
        <v>40</v>
      </c>
      <c r="L161" s="11" t="n">
        <v>45</v>
      </c>
      <c r="M161" s="11" t="n">
        <v>50</v>
      </c>
      <c r="N161" s="11" t="n">
        <v>55</v>
      </c>
      <c r="O161" s="11" t="n">
        <v>60</v>
      </c>
      <c r="P161" s="11" t="n">
        <v>80</v>
      </c>
      <c r="Q161" s="11" t="n">
        <v>90</v>
      </c>
      <c r="R161" s="11" t="n">
        <v>120</v>
      </c>
      <c r="S161" s="11" t="n">
        <v>160</v>
      </c>
    </row>
    <row r="162" customFormat="false" ht="29.85" hidden="false" customHeight="false" outlineLevel="0" collapsed="false">
      <c r="A162" s="38" t="s">
        <v>270</v>
      </c>
      <c r="B162" s="21" t="s">
        <v>271</v>
      </c>
      <c r="C162" s="26" t="n">
        <v>40</v>
      </c>
      <c r="D162" s="25"/>
      <c r="E162" s="25"/>
      <c r="F162" s="25"/>
      <c r="G162" s="25"/>
      <c r="H162" s="25"/>
      <c r="I162" s="25"/>
      <c r="J162" s="25"/>
      <c r="K162" s="25" t="n">
        <f aca="false">7.57*8</f>
        <v>60.56</v>
      </c>
      <c r="L162" s="25"/>
      <c r="M162" s="25"/>
      <c r="N162" s="25"/>
      <c r="O162" s="25"/>
      <c r="P162" s="25"/>
      <c r="Q162" s="25"/>
      <c r="R162" s="25"/>
      <c r="S162" s="25"/>
    </row>
    <row r="163" customFormat="false" ht="28.5" hidden="false" customHeight="true" outlineLevel="0" collapsed="false">
      <c r="A163" s="39" t="s">
        <v>272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3"/>
      <c r="Q163" s="33"/>
      <c r="R163" s="33"/>
      <c r="S163" s="33"/>
    </row>
    <row r="164" customFormat="false" ht="16.15" hidden="false" customHeight="false" outlineLevel="0" collapsed="false">
      <c r="A164" s="38" t="s">
        <v>273</v>
      </c>
      <c r="B164" s="21" t="s">
        <v>274</v>
      </c>
      <c r="C164" s="26" t="n">
        <v>20</v>
      </c>
      <c r="D164" s="42"/>
      <c r="E164" s="42"/>
      <c r="F164" s="42"/>
      <c r="G164" s="25" t="n">
        <f aca="false">7.57*4</f>
        <v>30.28</v>
      </c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</row>
    <row r="165" customFormat="false" ht="72.35" hidden="false" customHeight="false" outlineLevel="0" collapsed="false">
      <c r="A165" s="41" t="s">
        <v>275</v>
      </c>
      <c r="B165" s="21" t="s">
        <v>276</v>
      </c>
      <c r="C165" s="26" t="n">
        <v>30</v>
      </c>
      <c r="D165" s="42"/>
      <c r="E165" s="42"/>
      <c r="F165" s="42"/>
      <c r="G165" s="42"/>
      <c r="H165" s="42"/>
      <c r="I165" s="25" t="n">
        <f aca="false">7.57*6</f>
        <v>45.42</v>
      </c>
      <c r="J165" s="42"/>
      <c r="K165" s="42"/>
      <c r="L165" s="42"/>
      <c r="M165" s="42"/>
      <c r="N165" s="42"/>
      <c r="O165" s="42"/>
      <c r="P165" s="42"/>
      <c r="Q165" s="42"/>
      <c r="R165" s="42"/>
      <c r="S165" s="42"/>
    </row>
    <row r="166" customFormat="false" ht="29.85" hidden="false" customHeight="false" outlineLevel="0" collapsed="false">
      <c r="A166" s="58" t="s">
        <v>277</v>
      </c>
      <c r="B166" s="28" t="s">
        <v>278</v>
      </c>
      <c r="C166" s="26" t="s">
        <v>279</v>
      </c>
      <c r="D166" s="25"/>
      <c r="E166" s="25"/>
      <c r="F166" s="25"/>
      <c r="G166" s="25"/>
      <c r="H166" s="25"/>
      <c r="I166" s="25" t="n">
        <f aca="false">7.57*6</f>
        <v>45.42</v>
      </c>
      <c r="J166" s="25" t="n">
        <f aca="false">7.57*7</f>
        <v>52.99</v>
      </c>
      <c r="K166" s="25" t="n">
        <f aca="false">7.57*8</f>
        <v>60.56</v>
      </c>
      <c r="L166" s="25" t="n">
        <f aca="false">7.57*9</f>
        <v>68.13</v>
      </c>
      <c r="M166" s="25" t="n">
        <f aca="false">7.57*10</f>
        <v>75.7</v>
      </c>
      <c r="N166" s="25" t="n">
        <f aca="false">7.57*11</f>
        <v>83.27</v>
      </c>
      <c r="O166" s="25" t="n">
        <f aca="false">7.57*12</f>
        <v>90.84</v>
      </c>
      <c r="P166" s="25"/>
      <c r="Q166" s="25"/>
      <c r="R166" s="49" t="n">
        <f aca="false">7.57*24</f>
        <v>181.68</v>
      </c>
      <c r="S166" s="25"/>
    </row>
    <row r="167" customFormat="false" ht="58.2" hidden="false" customHeight="false" outlineLevel="0" collapsed="false">
      <c r="A167" s="58" t="s">
        <v>280</v>
      </c>
      <c r="B167" s="21" t="s">
        <v>281</v>
      </c>
      <c r="C167" s="26" t="n">
        <v>45</v>
      </c>
      <c r="D167" s="25"/>
      <c r="E167" s="25"/>
      <c r="F167" s="25"/>
      <c r="G167" s="25"/>
      <c r="H167" s="25"/>
      <c r="I167" s="25"/>
      <c r="J167" s="25"/>
      <c r="K167" s="25"/>
      <c r="L167" s="25" t="n">
        <f aca="false">7.57*9</f>
        <v>68.13</v>
      </c>
      <c r="M167" s="25"/>
      <c r="N167" s="25"/>
      <c r="O167" s="25"/>
      <c r="P167" s="25"/>
      <c r="Q167" s="25"/>
      <c r="R167" s="25"/>
      <c r="S167" s="25"/>
    </row>
    <row r="168" customFormat="false" ht="16.15" hidden="false" customHeight="false" outlineLevel="0" collapsed="false">
      <c r="A168" s="58" t="s">
        <v>282</v>
      </c>
      <c r="B168" s="28" t="s">
        <v>283</v>
      </c>
      <c r="C168" s="26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customFormat="false" ht="16.15" hidden="false" customHeight="false" outlineLevel="0" collapsed="false">
      <c r="A169" s="38" t="s">
        <v>284</v>
      </c>
      <c r="B169" s="21" t="s">
        <v>285</v>
      </c>
      <c r="C169" s="26" t="s">
        <v>22</v>
      </c>
      <c r="D169" s="25"/>
      <c r="E169" s="25" t="n">
        <f aca="false">7.57*2</f>
        <v>15.14</v>
      </c>
      <c r="F169" s="25" t="n">
        <f aca="false">7.57*3</f>
        <v>22.71</v>
      </c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customFormat="false" ht="16.15" hidden="false" customHeight="false" outlineLevel="0" collapsed="false">
      <c r="A170" s="38" t="s">
        <v>286</v>
      </c>
      <c r="B170" s="21" t="s">
        <v>87</v>
      </c>
      <c r="C170" s="26" t="s">
        <v>13</v>
      </c>
      <c r="D170" s="25"/>
      <c r="E170" s="25" t="n">
        <f aca="false">7.57*2</f>
        <v>15.14</v>
      </c>
      <c r="F170" s="25" t="n">
        <f aca="false">7.57*3</f>
        <v>22.71</v>
      </c>
      <c r="G170" s="25"/>
      <c r="H170" s="25" t="n">
        <f aca="false">7.57*5</f>
        <v>37.85</v>
      </c>
      <c r="I170" s="25" t="n">
        <f aca="false">7.57*6</f>
        <v>45.42</v>
      </c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customFormat="false" ht="29.85" hidden="false" customHeight="false" outlineLevel="0" collapsed="false">
      <c r="A171" s="58" t="s">
        <v>287</v>
      </c>
      <c r="B171" s="28" t="s">
        <v>288</v>
      </c>
      <c r="C171" s="26" t="s">
        <v>13</v>
      </c>
      <c r="D171" s="25"/>
      <c r="E171" s="25" t="n">
        <f aca="false">7.57*2</f>
        <v>15.14</v>
      </c>
      <c r="F171" s="25" t="n">
        <f aca="false">7.57*3</f>
        <v>22.71</v>
      </c>
      <c r="G171" s="25"/>
      <c r="H171" s="25" t="n">
        <f aca="false">7.57*5</f>
        <v>37.85</v>
      </c>
      <c r="I171" s="25" t="n">
        <f aca="false">7.57*6</f>
        <v>45.42</v>
      </c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customFormat="false" ht="44" hidden="false" customHeight="false" outlineLevel="0" collapsed="false">
      <c r="A172" s="58" t="s">
        <v>289</v>
      </c>
      <c r="B172" s="28" t="s">
        <v>290</v>
      </c>
      <c r="C172" s="26" t="s">
        <v>33</v>
      </c>
      <c r="D172" s="25"/>
      <c r="E172" s="25" t="n">
        <f aca="false">7.57*2</f>
        <v>15.14</v>
      </c>
      <c r="F172" s="25" t="n">
        <f aca="false">7.57*3</f>
        <v>22.71</v>
      </c>
      <c r="G172" s="25" t="n">
        <f aca="false">7.57*4</f>
        <v>30.28</v>
      </c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customFormat="false" ht="44" hidden="false" customHeight="false" outlineLevel="0" collapsed="false">
      <c r="A173" s="58" t="s">
        <v>291</v>
      </c>
      <c r="B173" s="28" t="s">
        <v>292</v>
      </c>
      <c r="C173" s="26" t="s">
        <v>33</v>
      </c>
      <c r="D173" s="25"/>
      <c r="E173" s="25" t="n">
        <f aca="false">7.57*2</f>
        <v>15.14</v>
      </c>
      <c r="F173" s="25" t="n">
        <f aca="false">7.57*3</f>
        <v>22.71</v>
      </c>
      <c r="G173" s="25" t="n">
        <f aca="false">7.57*4</f>
        <v>30.28</v>
      </c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customFormat="false" ht="20.25" hidden="false" customHeight="true" outlineLevel="0" collapsed="false">
      <c r="A174" s="58" t="s">
        <v>293</v>
      </c>
      <c r="B174" s="28" t="s">
        <v>294</v>
      </c>
      <c r="C174" s="26" t="s">
        <v>13</v>
      </c>
      <c r="D174" s="25"/>
      <c r="E174" s="25" t="n">
        <f aca="false">7.57*2</f>
        <v>15.14</v>
      </c>
      <c r="F174" s="25" t="n">
        <f aca="false">7.57*3</f>
        <v>22.71</v>
      </c>
      <c r="G174" s="25"/>
      <c r="H174" s="25" t="n">
        <f aca="false">7.57*5</f>
        <v>37.85</v>
      </c>
      <c r="I174" s="25" t="n">
        <f aca="false">7.57*6</f>
        <v>45.42</v>
      </c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customFormat="false" ht="36" hidden="false" customHeight="true" outlineLevel="0" collapsed="false">
      <c r="A175" s="59" t="s">
        <v>295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</row>
    <row r="176" customFormat="false" ht="40.5" hidden="false" customHeight="true" outlineLevel="0" collapsed="false">
      <c r="A176" s="38" t="s">
        <v>296</v>
      </c>
      <c r="B176" s="60" t="s">
        <v>297</v>
      </c>
      <c r="C176" s="26" t="s">
        <v>195</v>
      </c>
      <c r="D176" s="25"/>
      <c r="E176" s="25"/>
      <c r="F176" s="25" t="n">
        <f aca="false">7.57*3</f>
        <v>22.71</v>
      </c>
      <c r="G176" s="25" t="n">
        <f aca="false">7.57*4</f>
        <v>30.28</v>
      </c>
      <c r="H176" s="25" t="n">
        <f aca="false">7.57*5</f>
        <v>37.85</v>
      </c>
      <c r="I176" s="25" t="n">
        <f aca="false">7.57*6</f>
        <v>45.42</v>
      </c>
      <c r="J176" s="25" t="n">
        <f aca="false">7.57*7</f>
        <v>52.99</v>
      </c>
      <c r="K176" s="25" t="n">
        <f aca="false">7.57*8</f>
        <v>60.56</v>
      </c>
      <c r="L176" s="25" t="n">
        <f aca="false">7.57*9</f>
        <v>68.13</v>
      </c>
      <c r="M176" s="25" t="n">
        <f aca="false">7.57*10</f>
        <v>75.7</v>
      </c>
      <c r="N176" s="25" t="n">
        <f aca="false">7.57*11</f>
        <v>83.27</v>
      </c>
      <c r="O176" s="25" t="n">
        <f aca="false">7.57*12</f>
        <v>90.84</v>
      </c>
      <c r="P176" s="25"/>
      <c r="Q176" s="25"/>
      <c r="R176" s="25"/>
      <c r="S176" s="25"/>
    </row>
    <row r="177" customFormat="false" ht="40.5" hidden="false" customHeight="true" outlineLevel="0" collapsed="false">
      <c r="A177" s="38" t="s">
        <v>298</v>
      </c>
      <c r="B177" s="60" t="s">
        <v>299</v>
      </c>
      <c r="C177" s="26" t="s">
        <v>300</v>
      </c>
      <c r="D177" s="25"/>
      <c r="E177" s="25"/>
      <c r="F177" s="25"/>
      <c r="G177" s="25"/>
      <c r="H177" s="25" t="n">
        <f aca="false">7.57*5</f>
        <v>37.85</v>
      </c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customFormat="false" ht="40.5" hidden="false" customHeight="true" outlineLevel="0" collapsed="false">
      <c r="A178" s="38" t="s">
        <v>301</v>
      </c>
      <c r="B178" s="60" t="s">
        <v>302</v>
      </c>
      <c r="C178" s="26" t="s">
        <v>303</v>
      </c>
      <c r="D178" s="25"/>
      <c r="E178" s="25"/>
      <c r="F178" s="25"/>
      <c r="G178" s="25"/>
      <c r="H178" s="25"/>
      <c r="I178" s="25"/>
      <c r="J178" s="25"/>
      <c r="K178" s="25"/>
      <c r="L178" s="25" t="n">
        <f aca="false">7.57*9</f>
        <v>68.13</v>
      </c>
      <c r="M178" s="25"/>
      <c r="N178" s="25"/>
      <c r="O178" s="25"/>
      <c r="P178" s="25"/>
      <c r="Q178" s="25"/>
      <c r="R178" s="25"/>
      <c r="S178" s="25"/>
    </row>
    <row r="179" customFormat="false" ht="44.25" hidden="false" customHeight="true" outlineLevel="0" collapsed="false">
      <c r="A179" s="38" t="s">
        <v>304</v>
      </c>
      <c r="B179" s="60" t="s">
        <v>305</v>
      </c>
      <c r="C179" s="26" t="s">
        <v>306</v>
      </c>
      <c r="D179" s="25"/>
      <c r="E179" s="25"/>
      <c r="F179" s="25"/>
      <c r="G179" s="25"/>
      <c r="H179" s="25"/>
      <c r="I179" s="25"/>
      <c r="J179" s="25" t="n">
        <f aca="false">7.57*7</f>
        <v>52.99</v>
      </c>
      <c r="K179" s="25"/>
      <c r="L179" s="25"/>
      <c r="M179" s="25"/>
      <c r="N179" s="25"/>
      <c r="O179" s="25"/>
      <c r="P179" s="25"/>
      <c r="Q179" s="25"/>
      <c r="R179" s="25"/>
      <c r="S179" s="25"/>
    </row>
    <row r="180" customFormat="false" ht="93" hidden="false" customHeight="true" outlineLevel="0" collapsed="false">
      <c r="A180" s="38" t="s">
        <v>307</v>
      </c>
      <c r="B180" s="60" t="s">
        <v>308</v>
      </c>
      <c r="C180" s="26" t="s">
        <v>309</v>
      </c>
      <c r="D180" s="25"/>
      <c r="E180" s="25"/>
      <c r="F180" s="25"/>
      <c r="G180" s="25"/>
      <c r="H180" s="25" t="n">
        <f aca="false">7.57*5</f>
        <v>37.85</v>
      </c>
      <c r="I180" s="25" t="n">
        <f aca="false">7.57*6</f>
        <v>45.42</v>
      </c>
      <c r="J180" s="25" t="n">
        <f aca="false">7.57*7</f>
        <v>52.99</v>
      </c>
      <c r="K180" s="25" t="n">
        <f aca="false">7.57*8</f>
        <v>60.56</v>
      </c>
      <c r="L180" s="25" t="n">
        <f aca="false">7.57*9</f>
        <v>68.13</v>
      </c>
      <c r="M180" s="25" t="n">
        <f aca="false">7.57*10</f>
        <v>75.7</v>
      </c>
      <c r="N180" s="25" t="n">
        <f aca="false">7.57*11</f>
        <v>83.27</v>
      </c>
      <c r="O180" s="25" t="n">
        <f aca="false">7.57*12</f>
        <v>90.84</v>
      </c>
      <c r="P180" s="25"/>
      <c r="Q180" s="25"/>
      <c r="R180" s="25"/>
      <c r="S180" s="25"/>
    </row>
    <row r="181" customFormat="false" ht="40.5" hidden="false" customHeight="true" outlineLevel="0" collapsed="false">
      <c r="A181" s="38" t="s">
        <v>310</v>
      </c>
      <c r="B181" s="60" t="s">
        <v>311</v>
      </c>
      <c r="C181" s="26" t="s">
        <v>306</v>
      </c>
      <c r="D181" s="25"/>
      <c r="E181" s="25"/>
      <c r="F181" s="25"/>
      <c r="G181" s="25"/>
      <c r="H181" s="25"/>
      <c r="I181" s="25"/>
      <c r="J181" s="25" t="n">
        <f aca="false">7.57*7</f>
        <v>52.99</v>
      </c>
      <c r="K181" s="25"/>
      <c r="L181" s="25"/>
      <c r="M181" s="25"/>
      <c r="N181" s="25"/>
      <c r="O181" s="25"/>
      <c r="P181" s="25"/>
      <c r="Q181" s="25"/>
      <c r="R181" s="25"/>
      <c r="S181" s="25"/>
    </row>
    <row r="182" customFormat="false" ht="40.5" hidden="false" customHeight="true" outlineLevel="0" collapsed="false">
      <c r="A182" s="38" t="s">
        <v>312</v>
      </c>
      <c r="B182" s="60" t="s">
        <v>313</v>
      </c>
      <c r="C182" s="26" t="s">
        <v>306</v>
      </c>
      <c r="D182" s="25"/>
      <c r="E182" s="25"/>
      <c r="F182" s="25"/>
      <c r="G182" s="25"/>
      <c r="H182" s="25"/>
      <c r="I182" s="25"/>
      <c r="J182" s="25" t="n">
        <f aca="false">7.57*7</f>
        <v>52.99</v>
      </c>
      <c r="K182" s="25"/>
      <c r="L182" s="25"/>
      <c r="M182" s="25"/>
      <c r="N182" s="25"/>
      <c r="O182" s="25"/>
      <c r="P182" s="25"/>
      <c r="Q182" s="25"/>
      <c r="R182" s="25"/>
      <c r="S182" s="25"/>
    </row>
    <row r="183" customFormat="false" ht="50.25" hidden="false" customHeight="true" outlineLevel="0" collapsed="false">
      <c r="A183" s="38"/>
      <c r="B183" s="61" t="s">
        <v>314</v>
      </c>
      <c r="C183" s="26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customFormat="false" ht="40.5" hidden="false" customHeight="true" outlineLevel="0" collapsed="false">
      <c r="A184" s="38" t="s">
        <v>315</v>
      </c>
      <c r="B184" s="60" t="s">
        <v>297</v>
      </c>
      <c r="C184" s="26" t="s">
        <v>316</v>
      </c>
      <c r="D184" s="25"/>
      <c r="E184" s="25"/>
      <c r="F184" s="25" t="n">
        <f aca="false">7.57*3</f>
        <v>22.71</v>
      </c>
      <c r="G184" s="25" t="n">
        <f aca="false">7.57*4</f>
        <v>30.28</v>
      </c>
      <c r="H184" s="25" t="n">
        <f aca="false">7.57*5</f>
        <v>37.85</v>
      </c>
      <c r="I184" s="25" t="n">
        <f aca="false">7.57*6</f>
        <v>45.42</v>
      </c>
      <c r="J184" s="25" t="n">
        <f aca="false">7.57*7</f>
        <v>52.99</v>
      </c>
      <c r="K184" s="25" t="n">
        <f aca="false">7.57*8</f>
        <v>60.56</v>
      </c>
      <c r="L184" s="25" t="n">
        <f aca="false">7.57*9</f>
        <v>68.13</v>
      </c>
      <c r="M184" s="25" t="n">
        <f aca="false">7.57*10</f>
        <v>75.7</v>
      </c>
      <c r="N184" s="25" t="n">
        <f aca="false">7.57*11</f>
        <v>83.27</v>
      </c>
      <c r="O184" s="25" t="n">
        <f aca="false">7.57*12</f>
        <v>90.84</v>
      </c>
      <c r="P184" s="25"/>
      <c r="Q184" s="25"/>
      <c r="R184" s="25"/>
      <c r="S184" s="25"/>
    </row>
    <row r="185" customFormat="false" ht="78.75" hidden="false" customHeight="true" outlineLevel="0" collapsed="false">
      <c r="A185" s="38" t="s">
        <v>317</v>
      </c>
      <c r="B185" s="60" t="s">
        <v>318</v>
      </c>
      <c r="C185" s="26" t="s">
        <v>319</v>
      </c>
      <c r="D185" s="25"/>
      <c r="E185" s="25"/>
      <c r="F185" s="25" t="n">
        <f aca="false">7.57*3</f>
        <v>22.71</v>
      </c>
      <c r="G185" s="25" t="n">
        <f aca="false">7.57*4</f>
        <v>30.28</v>
      </c>
      <c r="H185" s="25" t="n">
        <f aca="false">7.57*5</f>
        <v>37.85</v>
      </c>
      <c r="I185" s="25" t="n">
        <f aca="false">7.57*6</f>
        <v>45.42</v>
      </c>
      <c r="J185" s="25" t="n">
        <f aca="false">7.57*7</f>
        <v>52.99</v>
      </c>
      <c r="K185" s="25" t="n">
        <f aca="false">7.57*8</f>
        <v>60.56</v>
      </c>
      <c r="L185" s="25" t="n">
        <f aca="false">7.57*9</f>
        <v>68.13</v>
      </c>
      <c r="M185" s="25" t="n">
        <f aca="false">7.57*10</f>
        <v>75.7</v>
      </c>
      <c r="N185" s="25" t="n">
        <f aca="false">7.57*11</f>
        <v>83.27</v>
      </c>
      <c r="O185" s="25" t="n">
        <f aca="false">7.57*12</f>
        <v>90.84</v>
      </c>
      <c r="P185" s="25"/>
      <c r="Q185" s="25"/>
      <c r="R185" s="25"/>
      <c r="S185" s="25"/>
    </row>
    <row r="186" customFormat="false" ht="91.5" hidden="false" customHeight="true" outlineLevel="0" collapsed="false">
      <c r="A186" s="38"/>
      <c r="B186" s="61" t="s">
        <v>320</v>
      </c>
      <c r="C186" s="26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customFormat="false" ht="40.5" hidden="false" customHeight="true" outlineLevel="0" collapsed="false">
      <c r="A187" s="38" t="s">
        <v>321</v>
      </c>
      <c r="B187" s="60" t="s">
        <v>297</v>
      </c>
      <c r="C187" s="26" t="s">
        <v>322</v>
      </c>
      <c r="D187" s="25"/>
      <c r="E187" s="25"/>
      <c r="F187" s="25" t="n">
        <f aca="false">7.57*3</f>
        <v>22.71</v>
      </c>
      <c r="G187" s="25" t="n">
        <f aca="false">7.57*4</f>
        <v>30.28</v>
      </c>
      <c r="H187" s="25" t="n">
        <f aca="false">7.57*5</f>
        <v>37.85</v>
      </c>
      <c r="I187" s="25" t="n">
        <f aca="false">7.57*6</f>
        <v>45.42</v>
      </c>
      <c r="J187" s="25" t="n">
        <f aca="false">7.57*7</f>
        <v>52.99</v>
      </c>
      <c r="K187" s="25" t="n">
        <f aca="false">7.57*8</f>
        <v>60.56</v>
      </c>
      <c r="L187" s="25" t="n">
        <f aca="false">7.57*9</f>
        <v>68.13</v>
      </c>
      <c r="M187" s="25" t="n">
        <f aca="false">7.57*10</f>
        <v>75.7</v>
      </c>
      <c r="N187" s="25" t="n">
        <f aca="false">7.57*11</f>
        <v>83.27</v>
      </c>
      <c r="O187" s="25" t="n">
        <f aca="false">7.57*12</f>
        <v>90.84</v>
      </c>
      <c r="P187" s="25"/>
      <c r="Q187" s="25"/>
      <c r="R187" s="25"/>
      <c r="S187" s="25"/>
    </row>
    <row r="188" customFormat="false" ht="40.5" hidden="false" customHeight="true" outlineLevel="0" collapsed="false">
      <c r="A188" s="38" t="s">
        <v>323</v>
      </c>
      <c r="B188" s="60" t="s">
        <v>324</v>
      </c>
      <c r="C188" s="26" t="s">
        <v>325</v>
      </c>
      <c r="D188" s="25"/>
      <c r="E188" s="25"/>
      <c r="F188" s="25"/>
      <c r="G188" s="25" t="n">
        <f aca="false">7.57*4</f>
        <v>30.28</v>
      </c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customFormat="false" ht="40.5" hidden="false" customHeight="true" outlineLevel="0" collapsed="false">
      <c r="A189" s="38" t="s">
        <v>326</v>
      </c>
      <c r="B189" s="60" t="s">
        <v>327</v>
      </c>
      <c r="C189" s="26" t="s">
        <v>306</v>
      </c>
      <c r="D189" s="25"/>
      <c r="E189" s="25"/>
      <c r="F189" s="25"/>
      <c r="G189" s="25"/>
      <c r="H189" s="25"/>
      <c r="I189" s="25"/>
      <c r="J189" s="25" t="n">
        <f aca="false">7.57*7</f>
        <v>52.99</v>
      </c>
      <c r="K189" s="25"/>
      <c r="L189" s="25"/>
      <c r="M189" s="25"/>
      <c r="N189" s="25"/>
      <c r="O189" s="25"/>
      <c r="P189" s="25"/>
      <c r="Q189" s="25"/>
      <c r="R189" s="25"/>
      <c r="S189" s="25"/>
    </row>
    <row r="190" customFormat="false" ht="40.5" hidden="false" customHeight="true" outlineLevel="0" collapsed="false">
      <c r="A190" s="38" t="s">
        <v>328</v>
      </c>
      <c r="B190" s="60" t="s">
        <v>329</v>
      </c>
      <c r="C190" s="26" t="s">
        <v>330</v>
      </c>
      <c r="D190" s="25"/>
      <c r="E190" s="25"/>
      <c r="F190" s="25"/>
      <c r="G190" s="25"/>
      <c r="H190" s="25"/>
      <c r="I190" s="25" t="n">
        <f aca="false">7.57*6</f>
        <v>45.42</v>
      </c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customFormat="false" ht="66.75" hidden="false" customHeight="true" outlineLevel="0" collapsed="false">
      <c r="A191" s="38" t="s">
        <v>331</v>
      </c>
      <c r="B191" s="60" t="s">
        <v>332</v>
      </c>
      <c r="C191" s="26" t="s">
        <v>333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 t="n">
        <f aca="false">7.57*12</f>
        <v>90.84</v>
      </c>
      <c r="P191" s="25"/>
      <c r="Q191" s="25"/>
      <c r="R191" s="25"/>
      <c r="S191" s="25"/>
    </row>
    <row r="192" customFormat="false" ht="40.5" hidden="false" customHeight="true" outlineLevel="0" collapsed="false">
      <c r="A192" s="38" t="s">
        <v>334</v>
      </c>
      <c r="B192" s="60" t="s">
        <v>335</v>
      </c>
      <c r="C192" s="26" t="s">
        <v>333</v>
      </c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 t="n">
        <f aca="false">7.57*12</f>
        <v>90.84</v>
      </c>
      <c r="P192" s="25"/>
      <c r="Q192" s="25"/>
      <c r="R192" s="25"/>
      <c r="S192" s="25"/>
    </row>
    <row r="193" customFormat="false" ht="40.5" hidden="false" customHeight="true" outlineLevel="0" collapsed="false">
      <c r="A193" s="58" t="s">
        <v>336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</row>
    <row r="194" customFormat="false" ht="53.25" hidden="false" customHeight="true" outlineLevel="0" collapsed="false">
      <c r="A194" s="38" t="s">
        <v>337</v>
      </c>
      <c r="B194" s="60" t="s">
        <v>338</v>
      </c>
      <c r="C194" s="26" t="s">
        <v>339</v>
      </c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49" t="n">
        <f aca="false">7.57*24</f>
        <v>181.68</v>
      </c>
      <c r="S194" s="25"/>
    </row>
    <row r="195" customFormat="false" ht="50.25" hidden="false" customHeight="true" outlineLevel="0" collapsed="false">
      <c r="A195" s="38" t="s">
        <v>340</v>
      </c>
      <c r="B195" s="60" t="s">
        <v>341</v>
      </c>
      <c r="C195" s="26" t="s">
        <v>342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 t="n">
        <f aca="false">7.57*12</f>
        <v>90.84</v>
      </c>
      <c r="P195" s="25"/>
      <c r="Q195" s="25"/>
      <c r="R195" s="25"/>
      <c r="S195" s="25"/>
    </row>
    <row r="196" customFormat="false" ht="58.5" hidden="false" customHeight="true" outlineLevel="0" collapsed="false">
      <c r="A196" s="38" t="s">
        <v>343</v>
      </c>
      <c r="B196" s="60" t="s">
        <v>344</v>
      </c>
      <c r="C196" s="26" t="s">
        <v>345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 t="n">
        <f aca="false">7.57*12</f>
        <v>90.84</v>
      </c>
      <c r="P196" s="25"/>
      <c r="Q196" s="25"/>
      <c r="R196" s="25"/>
      <c r="S196" s="25"/>
    </row>
    <row r="197" customFormat="false" ht="72.75" hidden="false" customHeight="true" outlineLevel="0" collapsed="false">
      <c r="A197" s="38" t="s">
        <v>346</v>
      </c>
      <c r="B197" s="60" t="s">
        <v>347</v>
      </c>
      <c r="C197" s="26" t="s">
        <v>348</v>
      </c>
      <c r="D197" s="25"/>
      <c r="E197" s="25"/>
      <c r="F197" s="25"/>
      <c r="G197" s="25"/>
      <c r="H197" s="25"/>
      <c r="I197" s="25" t="n">
        <f aca="false">7.57*6</f>
        <v>45.42</v>
      </c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customFormat="false" ht="31.5" hidden="false" customHeight="true" outlineLevel="0" collapsed="false">
      <c r="A198" s="62"/>
      <c r="B198" s="63" t="s">
        <v>349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</row>
    <row r="199" customFormat="false" ht="26.85" hidden="false" customHeight="false" outlineLevel="0" collapsed="false">
      <c r="B199" s="64" t="s">
        <v>350</v>
      </c>
      <c r="C199" s="26"/>
      <c r="D199" s="25"/>
      <c r="E199" s="25"/>
      <c r="F199" s="25"/>
      <c r="G199" s="25"/>
      <c r="H199" s="25"/>
      <c r="I199" s="25"/>
      <c r="J199" s="25"/>
      <c r="K199" s="25"/>
      <c r="L199" s="65"/>
      <c r="M199" s="25"/>
      <c r="N199" s="25"/>
      <c r="O199" s="25"/>
      <c r="P199" s="25"/>
      <c r="Q199" s="25"/>
      <c r="R199" s="25"/>
      <c r="S199" s="25"/>
    </row>
    <row r="200" customFormat="false" ht="16.15" hidden="false" customHeight="false" outlineLevel="0" collapsed="false">
      <c r="A200" s="38" t="s">
        <v>351</v>
      </c>
      <c r="B200" s="66" t="s">
        <v>352</v>
      </c>
      <c r="C200" s="26" t="s">
        <v>353</v>
      </c>
      <c r="D200" s="25"/>
      <c r="E200" s="25"/>
      <c r="F200" s="25"/>
      <c r="G200" s="25"/>
      <c r="H200" s="25"/>
      <c r="I200" s="25"/>
      <c r="J200" s="25"/>
      <c r="K200" s="25"/>
      <c r="L200" s="25" t="n">
        <f aca="false">7.57*9</f>
        <v>68.13</v>
      </c>
      <c r="M200" s="25"/>
      <c r="N200" s="25"/>
      <c r="O200" s="25"/>
      <c r="P200" s="25"/>
      <c r="Q200" s="25"/>
      <c r="R200" s="25"/>
      <c r="S200" s="25"/>
    </row>
    <row r="201" customFormat="false" ht="26.85" hidden="false" customHeight="false" outlineLevel="0" collapsed="false">
      <c r="A201" s="38" t="s">
        <v>354</v>
      </c>
      <c r="B201" s="67" t="s">
        <v>355</v>
      </c>
      <c r="C201" s="26" t="s">
        <v>353</v>
      </c>
      <c r="D201" s="25"/>
      <c r="E201" s="25"/>
      <c r="F201" s="25"/>
      <c r="G201" s="25"/>
      <c r="H201" s="25"/>
      <c r="I201" s="25"/>
      <c r="J201" s="25"/>
      <c r="K201" s="25"/>
      <c r="L201" s="25" t="n">
        <f aca="false">7.57*9</f>
        <v>68.13</v>
      </c>
      <c r="M201" s="25"/>
      <c r="N201" s="25"/>
      <c r="O201" s="25"/>
      <c r="P201" s="25"/>
      <c r="Q201" s="25"/>
      <c r="R201" s="25"/>
      <c r="S201" s="25"/>
    </row>
    <row r="202" customFormat="false" ht="16.15" hidden="false" customHeight="false" outlineLevel="0" collapsed="false">
      <c r="A202" s="38" t="s">
        <v>356</v>
      </c>
      <c r="B202" s="68" t="s">
        <v>357</v>
      </c>
      <c r="C202" s="26" t="s">
        <v>358</v>
      </c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 t="n">
        <f aca="false">7.57*18</f>
        <v>136.26</v>
      </c>
      <c r="R202" s="49" t="n">
        <f aca="false">7.57*24</f>
        <v>181.68</v>
      </c>
      <c r="S202" s="25"/>
    </row>
    <row r="203" customFormat="false" ht="26.85" hidden="false" customHeight="false" outlineLevel="0" collapsed="false">
      <c r="A203" s="38" t="s">
        <v>359</v>
      </c>
      <c r="B203" s="67" t="s">
        <v>360</v>
      </c>
      <c r="C203" s="67" t="s">
        <v>361</v>
      </c>
      <c r="D203" s="25"/>
      <c r="E203" s="25"/>
      <c r="F203" s="25" t="n">
        <f aca="false">7.57*3</f>
        <v>22.71</v>
      </c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customFormat="false" ht="15" hidden="false" customHeight="false" outlineLevel="0" collapsed="false">
      <c r="A204" s="69"/>
      <c r="B204" s="2" t="s">
        <v>362</v>
      </c>
      <c r="F204" s="2" t="s">
        <v>363</v>
      </c>
    </row>
    <row r="205" customFormat="false" ht="15" hidden="false" customHeight="false" outlineLevel="0" collapsed="false">
      <c r="A205" s="69"/>
    </row>
    <row r="206" customFormat="false" ht="15" hidden="false" customHeight="false" outlineLevel="0" collapsed="false">
      <c r="A206" s="69"/>
    </row>
    <row r="207" customFormat="false" ht="15" hidden="false" customHeight="false" outlineLevel="0" collapsed="false">
      <c r="A207" s="69"/>
    </row>
    <row r="208" customFormat="false" ht="15" hidden="false" customHeight="false" outlineLevel="0" collapsed="false">
      <c r="A208" s="69"/>
    </row>
    <row r="209" customFormat="false" ht="15" hidden="false" customHeight="false" outlineLevel="0" collapsed="false">
      <c r="A209" s="69"/>
    </row>
    <row r="210" customFormat="false" ht="15" hidden="false" customHeight="false" outlineLevel="0" collapsed="false">
      <c r="A210" s="69"/>
    </row>
    <row r="211" customFormat="false" ht="15" hidden="false" customHeight="false" outlineLevel="0" collapsed="false">
      <c r="A211" s="69"/>
    </row>
    <row r="212" customFormat="false" ht="15" hidden="false" customHeight="false" outlineLevel="0" collapsed="false">
      <c r="A212" s="69"/>
    </row>
    <row r="213" customFormat="false" ht="15" hidden="false" customHeight="false" outlineLevel="0" collapsed="false">
      <c r="A213" s="69"/>
    </row>
  </sheetData>
  <mergeCells count="47">
    <mergeCell ref="P2:S2"/>
    <mergeCell ref="O3:S3"/>
    <mergeCell ref="A4:S4"/>
    <mergeCell ref="R5:S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A8:S8"/>
    <mergeCell ref="C10:S10"/>
    <mergeCell ref="A15:A17"/>
    <mergeCell ref="C15:S15"/>
    <mergeCell ref="A21:A22"/>
    <mergeCell ref="A52:O52"/>
    <mergeCell ref="A76:S76"/>
    <mergeCell ref="A86:A87"/>
    <mergeCell ref="C96:S96"/>
    <mergeCell ref="A97:A101"/>
    <mergeCell ref="A102:A103"/>
    <mergeCell ref="C105:S105"/>
    <mergeCell ref="C108:S108"/>
    <mergeCell ref="A116:S116"/>
    <mergeCell ref="A117:S117"/>
    <mergeCell ref="C118:S118"/>
    <mergeCell ref="A122:A124"/>
    <mergeCell ref="C122:S122"/>
    <mergeCell ref="A129:A130"/>
    <mergeCell ref="A138:B138"/>
    <mergeCell ref="A163:O163"/>
    <mergeCell ref="A175:S175"/>
    <mergeCell ref="A193:S193"/>
    <mergeCell ref="B198:S198"/>
  </mergeCells>
  <printOptions headings="false" gridLines="false" gridLinesSet="true" horizontalCentered="false" verticalCentered="false"/>
  <pageMargins left="1.18125" right="0.39375" top="1.06319444444444" bottom="1.06319444444444" header="0.7875" footer="0.7875"/>
  <pageSetup paperSize="9" scale="54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Roman,Звичайний"&amp;12&amp;Kffffff&amp;A</oddHeader>
    <oddFooter>&amp;C&amp;"Times New Roman,Звичайний"&amp;12&amp;KffffffСторінка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2006-09-28T05:33:00Z</dcterms:created>
  <dc:creator>User</dc:creator>
  <dc:description/>
  <dc:language>uk-UA</dc:language>
  <cp:lastModifiedBy/>
  <cp:lastPrinted>2007-01-01T04:21:00Z</cp:lastPrinted>
  <dcterms:modified xsi:type="dcterms:W3CDTF">2026-08-28T14:23:05Z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EE3D2DEE6200493CB512339A594A4938_12</vt:lpwstr>
  </property>
  <property fmtid="{D5CDD505-2E9C-101B-9397-08002B2CF9AE}" pid="3" name="KSOProductBuildVer">
    <vt:lpwstr>1049-12.2.0.23155</vt:lpwstr>
  </property>
</Properties>
</file>